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G:\Diski v skupni rabi\0850 DU Šmarje pri Jelšah - TSS\0850 PR\0850 241108 PZI za objavo JN\"/>
    </mc:Choice>
  </mc:AlternateContent>
  <xr:revisionPtr revIDLastSave="0" documentId="13_ncr:1_{A7B4AE97-9450-46CC-A7C3-FABC7E7DBA68}" xr6:coauthVersionLast="47" xr6:coauthVersionMax="47" xr10:uidLastSave="{00000000-0000-0000-0000-000000000000}"/>
  <bookViews>
    <workbookView xWindow="-4425" yWindow="-21720" windowWidth="38640" windowHeight="21120" tabRatio="856" xr2:uid="{00000000-000D-0000-FFFF-FFFF00000000}"/>
  </bookViews>
  <sheets>
    <sheet name="DU Šmarje" sheetId="37" r:id="rId1"/>
  </sheets>
  <definedNames>
    <definedName name="_xlnm.Print_Titles" localSheetId="0">'DU Šmarje'!$1:$5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06" i="37" l="1"/>
  <c r="G1506" i="37" s="1"/>
  <c r="F1504" i="37"/>
  <c r="G1504" i="37" s="1"/>
  <c r="H1310" i="37" l="1"/>
  <c r="F1100" i="37"/>
  <c r="G1100" i="37" s="1"/>
  <c r="F1095" i="37"/>
  <c r="G1095" i="37" s="1"/>
  <c r="A1095" i="37"/>
  <c r="A1094" i="37"/>
  <c r="A1093" i="37"/>
  <c r="A1092" i="37"/>
  <c r="A1091" i="37"/>
  <c r="H169" i="37"/>
  <c r="H587" i="37"/>
  <c r="B1676" i="37"/>
  <c r="H1673" i="37"/>
  <c r="H1676" i="37" s="1"/>
  <c r="H1994" i="37" s="1"/>
  <c r="F1671" i="37"/>
  <c r="G1671" i="37" s="1"/>
  <c r="F1669" i="37"/>
  <c r="G1669" i="37" s="1"/>
  <c r="F1667" i="37"/>
  <c r="G1667" i="37" s="1"/>
  <c r="A1666" i="37"/>
  <c r="F1665" i="37"/>
  <c r="G1665" i="37" s="1"/>
  <c r="F1663" i="37"/>
  <c r="G1663" i="37" s="1"/>
  <c r="F1661" i="37"/>
  <c r="G1661" i="37" s="1"/>
  <c r="F1659" i="37"/>
  <c r="G1659" i="37" s="1"/>
  <c r="F1657" i="37"/>
  <c r="G1657" i="37" s="1"/>
  <c r="F1655" i="37"/>
  <c r="G1655" i="37" s="1"/>
  <c r="F1653" i="37"/>
  <c r="G1653" i="37" s="1"/>
  <c r="F1651" i="37"/>
  <c r="G1651" i="37" s="1"/>
  <c r="F1641" i="37"/>
  <c r="G1641" i="37" s="1"/>
  <c r="F1631" i="37"/>
  <c r="G1631" i="37" s="1"/>
  <c r="F1629" i="37"/>
  <c r="G1629" i="37" s="1"/>
  <c r="F1627" i="37"/>
  <c r="G1627" i="37" s="1"/>
  <c r="F1624" i="37"/>
  <c r="G1624" i="37" s="1"/>
  <c r="F1621" i="37"/>
  <c r="G1621" i="37" s="1"/>
  <c r="F1618" i="37"/>
  <c r="G1618" i="37" s="1"/>
  <c r="F1615" i="37"/>
  <c r="G1615" i="37" s="1"/>
  <c r="F1612" i="37"/>
  <c r="G1612" i="37" s="1"/>
  <c r="F1609" i="37"/>
  <c r="G1609" i="37" s="1"/>
  <c r="F1608" i="37"/>
  <c r="G1608" i="37" s="1"/>
  <c r="F1605" i="37"/>
  <c r="G1605" i="37" s="1"/>
  <c r="F1601" i="37"/>
  <c r="G1601" i="37" s="1"/>
  <c r="F1599" i="37"/>
  <c r="G1599" i="37" s="1"/>
  <c r="F1596" i="37"/>
  <c r="G1596" i="37" s="1"/>
  <c r="F1595" i="37"/>
  <c r="G1595" i="37" s="1"/>
  <c r="F1594" i="37"/>
  <c r="G1594" i="37" s="1"/>
  <c r="F1593" i="37"/>
  <c r="G1593" i="37" s="1"/>
  <c r="F1592" i="37"/>
  <c r="G1592" i="37" s="1"/>
  <c r="F1589" i="37"/>
  <c r="G1589" i="37" s="1"/>
  <c r="F1588" i="37"/>
  <c r="G1588" i="37" s="1"/>
  <c r="F1587" i="37"/>
  <c r="G1587" i="37" s="1"/>
  <c r="F1586" i="37"/>
  <c r="G1586" i="37" s="1"/>
  <c r="F1585" i="37"/>
  <c r="G1585" i="37" s="1"/>
  <c r="F1582" i="37"/>
  <c r="G1582" i="37" s="1"/>
  <c r="F1576" i="37"/>
  <c r="G1576" i="37" s="1"/>
  <c r="F1569" i="37"/>
  <c r="G1569" i="37" s="1"/>
  <c r="F1567" i="37"/>
  <c r="G1567" i="37" s="1"/>
  <c r="F1564" i="37"/>
  <c r="G1564" i="37" s="1"/>
  <c r="F1560" i="37"/>
  <c r="G1560" i="37" s="1"/>
  <c r="F1556" i="37"/>
  <c r="G1556" i="37" s="1"/>
  <c r="F1551" i="37"/>
  <c r="G1551" i="37" s="1"/>
  <c r="F1549" i="37"/>
  <c r="G1549" i="37" s="1"/>
  <c r="F1218" i="37"/>
  <c r="G1218" i="37" s="1"/>
  <c r="F1216" i="37"/>
  <c r="G1216" i="37" s="1"/>
  <c r="F1214" i="37"/>
  <c r="G1214" i="37" s="1"/>
  <c r="F1212" i="37"/>
  <c r="G1212" i="37" s="1"/>
  <c r="F1210" i="37"/>
  <c r="G1210" i="37" s="1"/>
  <c r="F1208" i="37"/>
  <c r="G1208" i="37" s="1"/>
  <c r="F1206" i="37"/>
  <c r="G1206" i="37" s="1"/>
  <c r="F1203" i="37"/>
  <c r="G1203" i="37" s="1"/>
  <c r="F1200" i="37"/>
  <c r="G1200" i="37" s="1"/>
  <c r="F1198" i="37"/>
  <c r="G1198" i="37" s="1"/>
  <c r="F1196" i="37"/>
  <c r="G1196" i="37" s="1"/>
  <c r="F1193" i="37"/>
  <c r="G1193" i="37" s="1"/>
  <c r="F1190" i="37"/>
  <c r="G1190" i="37" s="1"/>
  <c r="F1187" i="37"/>
  <c r="G1187" i="37" s="1"/>
  <c r="F1186" i="37"/>
  <c r="G1186" i="37" s="1"/>
  <c r="F1183" i="37"/>
  <c r="G1183" i="37" s="1"/>
  <c r="F1182" i="37"/>
  <c r="G1182" i="37" s="1"/>
  <c r="F1179" i="37"/>
  <c r="G1179" i="37" s="1"/>
  <c r="F1178" i="37"/>
  <c r="G1178" i="37" s="1"/>
  <c r="F1175" i="37"/>
  <c r="G1175" i="37" s="1"/>
  <c r="F1172" i="37"/>
  <c r="G1172" i="37" s="1"/>
  <c r="F1167" i="37"/>
  <c r="G1167" i="37" s="1"/>
  <c r="F1162" i="37"/>
  <c r="G1162" i="37" s="1"/>
  <c r="F1158" i="37"/>
  <c r="G1158" i="37" s="1"/>
  <c r="D1154" i="37"/>
  <c r="F1154" i="37" s="1"/>
  <c r="G1154" i="37" s="1"/>
  <c r="D1153" i="37"/>
  <c r="F1153" i="37" s="1"/>
  <c r="G1153" i="37" s="1"/>
  <c r="F1150" i="37"/>
  <c r="G1150" i="37" s="1"/>
  <c r="F1147" i="37"/>
  <c r="G1147" i="37" s="1"/>
  <c r="F1144" i="37"/>
  <c r="G1144" i="37" s="1"/>
  <c r="F1137" i="37"/>
  <c r="G1137" i="37" s="1"/>
  <c r="B1529" i="37"/>
  <c r="H1524" i="37"/>
  <c r="H1529" i="37" s="1"/>
  <c r="H1992" i="37" s="1"/>
  <c r="F1522" i="37"/>
  <c r="G1522" i="37" s="1"/>
  <c r="F1520" i="37"/>
  <c r="G1520" i="37" s="1"/>
  <c r="F1518" i="37"/>
  <c r="G1518" i="37" s="1"/>
  <c r="F1516" i="37"/>
  <c r="G1516" i="37" s="1"/>
  <c r="F1514" i="37"/>
  <c r="G1514" i="37" s="1"/>
  <c r="F1512" i="37"/>
  <c r="G1512" i="37" s="1"/>
  <c r="F1510" i="37"/>
  <c r="G1510" i="37" s="1"/>
  <c r="F1508" i="37"/>
  <c r="G1508" i="37" s="1"/>
  <c r="F1502" i="37"/>
  <c r="G1502" i="37" s="1"/>
  <c r="F1499" i="37"/>
  <c r="G1499" i="37" s="1"/>
  <c r="F1496" i="37"/>
  <c r="G1496" i="37" s="1"/>
  <c r="F1493" i="37"/>
  <c r="G1493" i="37" s="1"/>
  <c r="F1491" i="37"/>
  <c r="G1491" i="37" s="1"/>
  <c r="F1489" i="37"/>
  <c r="G1489" i="37" s="1"/>
  <c r="F1486" i="37"/>
  <c r="G1486" i="37" s="1"/>
  <c r="F1483" i="37"/>
  <c r="G1483" i="37" s="1"/>
  <c r="F1480" i="37"/>
  <c r="G1480" i="37" s="1"/>
  <c r="F1477" i="37"/>
  <c r="G1477" i="37" s="1"/>
  <c r="F1476" i="37"/>
  <c r="G1476" i="37" s="1"/>
  <c r="F1473" i="37"/>
  <c r="G1473" i="37" s="1"/>
  <c r="F1472" i="37"/>
  <c r="G1472" i="37" s="1"/>
  <c r="F1469" i="37"/>
  <c r="G1469" i="37" s="1"/>
  <c r="F1466" i="37"/>
  <c r="G1466" i="37" s="1"/>
  <c r="F1463" i="37"/>
  <c r="G1463" i="37" s="1"/>
  <c r="F1462" i="37"/>
  <c r="G1462" i="37" s="1"/>
  <c r="F1459" i="37"/>
  <c r="G1459" i="37" s="1"/>
  <c r="F1456" i="37"/>
  <c r="G1456" i="37" s="1"/>
  <c r="F1451" i="37"/>
  <c r="G1451" i="37" s="1"/>
  <c r="F1448" i="37"/>
  <c r="G1448" i="37" s="1"/>
  <c r="F1444" i="37"/>
  <c r="G1444" i="37" s="1"/>
  <c r="D1440" i="37"/>
  <c r="F1440" i="37" s="1"/>
  <c r="G1440" i="37" s="1"/>
  <c r="D1439" i="37"/>
  <c r="F1439" i="37" s="1"/>
  <c r="G1439" i="37" s="1"/>
  <c r="D1438" i="37"/>
  <c r="F1438" i="37" s="1"/>
  <c r="G1438" i="37" s="1"/>
  <c r="F1435" i="37"/>
  <c r="G1435" i="37" s="1"/>
  <c r="F1434" i="37"/>
  <c r="G1434" i="37" s="1"/>
  <c r="F1433" i="37"/>
  <c r="G1433" i="37" s="1"/>
  <c r="F1430" i="37"/>
  <c r="G1430" i="37" s="1"/>
  <c r="F1428" i="37"/>
  <c r="G1428" i="37" s="1"/>
  <c r="F1426" i="37"/>
  <c r="G1426" i="37" s="1"/>
  <c r="F1424" i="37"/>
  <c r="G1424" i="37" s="1"/>
  <c r="F1419" i="37"/>
  <c r="G1419" i="37" s="1"/>
  <c r="F1414" i="37"/>
  <c r="G1673" i="37" l="1"/>
  <c r="F1673" i="37"/>
  <c r="F1524" i="37"/>
  <c r="G1414" i="37"/>
  <c r="G1524" i="37" s="1"/>
  <c r="G1676" i="37" l="1"/>
  <c r="G1994" i="37" s="1"/>
  <c r="F1676" i="37"/>
  <c r="F1994" i="37" s="1"/>
  <c r="G1529" i="37"/>
  <c r="G1992" i="37" s="1"/>
  <c r="F1529" i="37"/>
  <c r="F1992" i="37" s="1"/>
  <c r="F570" i="37" l="1"/>
  <c r="G570" i="37" s="1"/>
  <c r="F568" i="37"/>
  <c r="G568" i="37" s="1"/>
  <c r="F992" i="37"/>
  <c r="G992" i="37" s="1"/>
  <c r="F959" i="37"/>
  <c r="G959" i="37" s="1"/>
  <c r="A959" i="37"/>
  <c r="A958" i="37"/>
  <c r="A957" i="37"/>
  <c r="A956" i="37"/>
  <c r="A955" i="37"/>
  <c r="F952" i="37"/>
  <c r="G952" i="37" s="1"/>
  <c r="A952" i="37"/>
  <c r="A951" i="37"/>
  <c r="A950" i="37"/>
  <c r="A949" i="37"/>
  <c r="A948" i="37"/>
  <c r="A947" i="37"/>
  <c r="A946" i="37"/>
  <c r="A945" i="37"/>
  <c r="A944" i="37"/>
  <c r="A943" i="37"/>
  <c r="A942" i="37"/>
  <c r="A941" i="37"/>
  <c r="A940" i="37"/>
  <c r="F433" i="37"/>
  <c r="G433" i="37" s="1"/>
  <c r="F565" i="37"/>
  <c r="G565" i="37" s="1"/>
  <c r="F419" i="37"/>
  <c r="G419" i="37" s="1"/>
  <c r="A419" i="37"/>
  <c r="A418" i="37"/>
  <c r="A417" i="37"/>
  <c r="A416" i="37"/>
  <c r="A415" i="37"/>
  <c r="D412" i="37"/>
  <c r="F412" i="37" s="1"/>
  <c r="G412" i="37" s="1"/>
  <c r="A412" i="37"/>
  <c r="A411" i="37"/>
  <c r="A410" i="37"/>
  <c r="A409" i="37"/>
  <c r="A408" i="37"/>
  <c r="A407" i="37"/>
  <c r="A406" i="37"/>
  <c r="A405" i="37"/>
  <c r="A404" i="37"/>
  <c r="A403" i="37"/>
  <c r="A402" i="37"/>
  <c r="A401" i="37"/>
  <c r="A400" i="37"/>
  <c r="F101" i="37" l="1"/>
  <c r="G101" i="37" s="1"/>
  <c r="F127" i="37"/>
  <c r="G127" i="37" s="1"/>
  <c r="F97" i="37"/>
  <c r="G97" i="37" s="1"/>
  <c r="F1301" i="37" l="1"/>
  <c r="G1301" i="37" s="1"/>
  <c r="F1299" i="37"/>
  <c r="G1299" i="37" s="1"/>
  <c r="F1291" i="37"/>
  <c r="G1291" i="37" s="1"/>
  <c r="F1285" i="37"/>
  <c r="G1285" i="37" s="1"/>
  <c r="F1305" i="37" l="1"/>
  <c r="G1305" i="37" s="1"/>
  <c r="F1303" i="37"/>
  <c r="G1303" i="37" s="1"/>
  <c r="B1964" i="37"/>
  <c r="F1951" i="37"/>
  <c r="G1951" i="37" s="1"/>
  <c r="F1949" i="37"/>
  <c r="G1949" i="37" s="1"/>
  <c r="H1939" i="37"/>
  <c r="H1961" i="37" s="1"/>
  <c r="F1937" i="37"/>
  <c r="G1937" i="37" s="1"/>
  <c r="F1935" i="37"/>
  <c r="G1935" i="37" s="1"/>
  <c r="F1933" i="37"/>
  <c r="G1933" i="37" s="1"/>
  <c r="F1931" i="37"/>
  <c r="G1931" i="37" s="1"/>
  <c r="F1929" i="37"/>
  <c r="G1929" i="37" s="1"/>
  <c r="H1900" i="37"/>
  <c r="H1960" i="37" s="1"/>
  <c r="F1840" i="37"/>
  <c r="G1840" i="37" s="1"/>
  <c r="F1841" i="37"/>
  <c r="G1841" i="37" s="1"/>
  <c r="F1842" i="37"/>
  <c r="G1842" i="37" s="1"/>
  <c r="F1843" i="37"/>
  <c r="G1843" i="37" s="1"/>
  <c r="F1844" i="37"/>
  <c r="G1844" i="37" s="1"/>
  <c r="F1845" i="37"/>
  <c r="G1845" i="37" s="1"/>
  <c r="F1846" i="37"/>
  <c r="G1846" i="37" s="1"/>
  <c r="F1847" i="37"/>
  <c r="G1847" i="37" s="1"/>
  <c r="F1848" i="37"/>
  <c r="G1848" i="37" s="1"/>
  <c r="F1849" i="37"/>
  <c r="G1849" i="37" s="1"/>
  <c r="F1850" i="37"/>
  <c r="G1850" i="37" s="1"/>
  <c r="F1851" i="37"/>
  <c r="G1851" i="37" s="1"/>
  <c r="F1852" i="37"/>
  <c r="G1852" i="37" s="1"/>
  <c r="F1853" i="37"/>
  <c r="G1853" i="37" s="1"/>
  <c r="F1854" i="37"/>
  <c r="G1854" i="37" s="1"/>
  <c r="F1855" i="37"/>
  <c r="G1855" i="37" s="1"/>
  <c r="F1856" i="37"/>
  <c r="G1856" i="37" s="1"/>
  <c r="F1857" i="37"/>
  <c r="G1857" i="37" s="1"/>
  <c r="F1858" i="37"/>
  <c r="G1858" i="37" s="1"/>
  <c r="F1859" i="37"/>
  <c r="G1859" i="37" s="1"/>
  <c r="F1860" i="37"/>
  <c r="G1860" i="37" s="1"/>
  <c r="F1861" i="37"/>
  <c r="G1861" i="37" s="1"/>
  <c r="F1862" i="37"/>
  <c r="G1862" i="37" s="1"/>
  <c r="F1863" i="37"/>
  <c r="G1863" i="37" s="1"/>
  <c r="F1864" i="37"/>
  <c r="G1864" i="37" s="1"/>
  <c r="F1865" i="37"/>
  <c r="G1865" i="37" s="1"/>
  <c r="F1866" i="37"/>
  <c r="G1866" i="37" s="1"/>
  <c r="F1867" i="37"/>
  <c r="G1867" i="37" s="1"/>
  <c r="F1868" i="37"/>
  <c r="G1868" i="37" s="1"/>
  <c r="F1869" i="37"/>
  <c r="G1869" i="37" s="1"/>
  <c r="F1870" i="37"/>
  <c r="G1870" i="37" s="1"/>
  <c r="F1871" i="37"/>
  <c r="G1871" i="37" s="1"/>
  <c r="F1872" i="37"/>
  <c r="G1872" i="37" s="1"/>
  <c r="F1873" i="37"/>
  <c r="G1873" i="37" s="1"/>
  <c r="F1874" i="37"/>
  <c r="G1874" i="37" s="1"/>
  <c r="F1875" i="37"/>
  <c r="G1875" i="37" s="1"/>
  <c r="F1876" i="37"/>
  <c r="G1876" i="37" s="1"/>
  <c r="F1877" i="37"/>
  <c r="G1877" i="37" s="1"/>
  <c r="F1878" i="37"/>
  <c r="G1878" i="37" s="1"/>
  <c r="F1879" i="37"/>
  <c r="G1879" i="37" s="1"/>
  <c r="F1880" i="37"/>
  <c r="G1880" i="37" s="1"/>
  <c r="F1881" i="37"/>
  <c r="G1881" i="37" s="1"/>
  <c r="F1882" i="37"/>
  <c r="G1882" i="37" s="1"/>
  <c r="F1884" i="37"/>
  <c r="G1884" i="37" s="1"/>
  <c r="F1896" i="37"/>
  <c r="G1896" i="37" s="1"/>
  <c r="F1898" i="37"/>
  <c r="G1898" i="37" s="1"/>
  <c r="F1839" i="37"/>
  <c r="G1839" i="37" s="1"/>
  <c r="H1814" i="37"/>
  <c r="H1959" i="37" s="1"/>
  <c r="F1780" i="37"/>
  <c r="G1780" i="37" s="1"/>
  <c r="F1783" i="37"/>
  <c r="G1783" i="37" s="1"/>
  <c r="F1786" i="37"/>
  <c r="G1786" i="37" s="1"/>
  <c r="F1787" i="37"/>
  <c r="G1787" i="37" s="1"/>
  <c r="F1790" i="37"/>
  <c r="G1790" i="37" s="1"/>
  <c r="F1793" i="37"/>
  <c r="G1793" i="37" s="1"/>
  <c r="F1794" i="37"/>
  <c r="G1794" i="37" s="1"/>
  <c r="F1795" i="37"/>
  <c r="G1795" i="37" s="1"/>
  <c r="F1798" i="37"/>
  <c r="G1798" i="37" s="1"/>
  <c r="F1801" i="37"/>
  <c r="G1801" i="37" s="1"/>
  <c r="F1802" i="37"/>
  <c r="G1802" i="37" s="1"/>
  <c r="F1805" i="37"/>
  <c r="G1805" i="37" s="1"/>
  <c r="F1806" i="37"/>
  <c r="G1806" i="37" s="1"/>
  <c r="F1807" i="37"/>
  <c r="G1807" i="37" s="1"/>
  <c r="F1808" i="37"/>
  <c r="G1808" i="37" s="1"/>
  <c r="F1810" i="37"/>
  <c r="G1810" i="37" s="1"/>
  <c r="F1777" i="37"/>
  <c r="G1777" i="37" s="1"/>
  <c r="F1812" i="37"/>
  <c r="G1812" i="37" s="1"/>
  <c r="F1308" i="37"/>
  <c r="G1308" i="37" s="1"/>
  <c r="F1297" i="37"/>
  <c r="G1297" i="37" s="1"/>
  <c r="F1295" i="37"/>
  <c r="G1295" i="37" s="1"/>
  <c r="F1289" i="37"/>
  <c r="G1289" i="37" s="1"/>
  <c r="F1282" i="37"/>
  <c r="G1282" i="37" s="1"/>
  <c r="F1280" i="37"/>
  <c r="G1280" i="37" s="1"/>
  <c r="F1278" i="37"/>
  <c r="G1278" i="37" s="1"/>
  <c r="F1276" i="37"/>
  <c r="G1276" i="37" s="1"/>
  <c r="F1273" i="37"/>
  <c r="G1273" i="37" s="1"/>
  <c r="F1270" i="37"/>
  <c r="G1270" i="37" s="1"/>
  <c r="F1267" i="37"/>
  <c r="G1267" i="37" s="1"/>
  <c r="F1264" i="37"/>
  <c r="G1264" i="37" s="1"/>
  <c r="F1261" i="37"/>
  <c r="G1261" i="37" s="1"/>
  <c r="F1258" i="37"/>
  <c r="G1258" i="37" s="1"/>
  <c r="F1255" i="37"/>
  <c r="G1255" i="37" s="1"/>
  <c r="F1252" i="37"/>
  <c r="G1252" i="37" s="1"/>
  <c r="F1249" i="37"/>
  <c r="G1249" i="37" s="1"/>
  <c r="F1246" i="37"/>
  <c r="G1246" i="37" s="1"/>
  <c r="F1243" i="37"/>
  <c r="G1243" i="37" s="1"/>
  <c r="F1240" i="37"/>
  <c r="G1240" i="37" s="1"/>
  <c r="F1237" i="37"/>
  <c r="H1224" i="37"/>
  <c r="F1222" i="37"/>
  <c r="G1222" i="37" s="1"/>
  <c r="F1220" i="37"/>
  <c r="G1220" i="37" s="1"/>
  <c r="F1120" i="37"/>
  <c r="G1120" i="37" s="1"/>
  <c r="F1118" i="37"/>
  <c r="G1118" i="37" s="1"/>
  <c r="F1116" i="37"/>
  <c r="G1116" i="37" s="1"/>
  <c r="F1114" i="37"/>
  <c r="G1114" i="37" s="1"/>
  <c r="F1112" i="37"/>
  <c r="G1112" i="37" s="1"/>
  <c r="F1110" i="37"/>
  <c r="G1110" i="37" s="1"/>
  <c r="F1108" i="37"/>
  <c r="G1108" i="37" s="1"/>
  <c r="F1106" i="37"/>
  <c r="G1106" i="37" s="1"/>
  <c r="F1104" i="37"/>
  <c r="G1104" i="37" s="1"/>
  <c r="F1102" i="37"/>
  <c r="G1102" i="37" s="1"/>
  <c r="F1097" i="37"/>
  <c r="G1097" i="37" s="1"/>
  <c r="F1088" i="37"/>
  <c r="G1088" i="37" s="1"/>
  <c r="F1085" i="37"/>
  <c r="G1085" i="37" s="1"/>
  <c r="F1083" i="37"/>
  <c r="G1083" i="37" s="1"/>
  <c r="F1080" i="37"/>
  <c r="G1080" i="37" s="1"/>
  <c r="F1077" i="37"/>
  <c r="G1077" i="37" s="1"/>
  <c r="F1075" i="37"/>
  <c r="G1075" i="37" s="1"/>
  <c r="B1230" i="37"/>
  <c r="B1988" i="37" s="1"/>
  <c r="F1030" i="37"/>
  <c r="G1030" i="37" s="1"/>
  <c r="F1028" i="37"/>
  <c r="G1028" i="37" s="1"/>
  <c r="F1026" i="37"/>
  <c r="G1026" i="37" s="1"/>
  <c r="F1024" i="37"/>
  <c r="G1024" i="37" s="1"/>
  <c r="F1022" i="37"/>
  <c r="G1022" i="37" s="1"/>
  <c r="F1020" i="37"/>
  <c r="G1020" i="37" s="1"/>
  <c r="F1018" i="37"/>
  <c r="G1018" i="37" s="1"/>
  <c r="F1016" i="37"/>
  <c r="G1016" i="37" s="1"/>
  <c r="F1014" i="37"/>
  <c r="G1014" i="37" s="1"/>
  <c r="F1012" i="37"/>
  <c r="G1012" i="37" s="1"/>
  <c r="F1010" i="37"/>
  <c r="G1010" i="37" s="1"/>
  <c r="F1008" i="37"/>
  <c r="G1008" i="37" s="1"/>
  <c r="F1006" i="37"/>
  <c r="G1006" i="37" s="1"/>
  <c r="F1004" i="37"/>
  <c r="G1004" i="37" s="1"/>
  <c r="F1003" i="37"/>
  <c r="G1003" i="37" s="1"/>
  <c r="F1000" i="37"/>
  <c r="G1000" i="37" s="1"/>
  <c r="F996" i="37"/>
  <c r="G996" i="37" s="1"/>
  <c r="F997" i="37"/>
  <c r="G997" i="37" s="1"/>
  <c r="F998" i="37"/>
  <c r="G998" i="37" s="1"/>
  <c r="F995" i="37"/>
  <c r="G995" i="37" s="1"/>
  <c r="F989" i="37"/>
  <c r="G989" i="37" s="1"/>
  <c r="F987" i="37"/>
  <c r="G987" i="37" s="1"/>
  <c r="F986" i="37"/>
  <c r="G986" i="37" s="1"/>
  <c r="F985" i="37"/>
  <c r="G985" i="37" s="1"/>
  <c r="F984" i="37"/>
  <c r="G984" i="37" s="1"/>
  <c r="F981" i="37"/>
  <c r="G981" i="37" s="1"/>
  <c r="F980" i="37"/>
  <c r="G980" i="37" s="1"/>
  <c r="F979" i="37"/>
  <c r="G979" i="37" s="1"/>
  <c r="F978" i="37"/>
  <c r="G978" i="37" s="1"/>
  <c r="F977" i="37"/>
  <c r="G977" i="37" s="1"/>
  <c r="F971" i="37"/>
  <c r="G971" i="37" s="1"/>
  <c r="F970" i="37"/>
  <c r="G970" i="37" s="1"/>
  <c r="F972" i="37"/>
  <c r="G972" i="37" s="1"/>
  <c r="F973" i="37"/>
  <c r="G973" i="37" s="1"/>
  <c r="F974" i="37"/>
  <c r="G974" i="37" s="1"/>
  <c r="F969" i="37"/>
  <c r="G969" i="37" s="1"/>
  <c r="F966" i="37"/>
  <c r="G966" i="37" s="1"/>
  <c r="F963" i="37"/>
  <c r="G963" i="37" s="1"/>
  <c r="F961" i="37"/>
  <c r="G961" i="37" s="1"/>
  <c r="F937" i="37"/>
  <c r="G937" i="37" s="1"/>
  <c r="F934" i="37"/>
  <c r="G934" i="37" s="1"/>
  <c r="F932" i="37"/>
  <c r="G932" i="37" s="1"/>
  <c r="F929" i="37"/>
  <c r="G929" i="37" s="1"/>
  <c r="F927" i="37"/>
  <c r="G927" i="37" s="1"/>
  <c r="F925" i="37"/>
  <c r="G925" i="37" s="1"/>
  <c r="F905" i="37"/>
  <c r="G905" i="37" s="1"/>
  <c r="F903" i="37"/>
  <c r="G903" i="37" s="1"/>
  <c r="F899" i="37"/>
  <c r="G899" i="37" s="1"/>
  <c r="F896" i="37"/>
  <c r="G896" i="37" s="1"/>
  <c r="F890" i="37"/>
  <c r="G890" i="37" s="1"/>
  <c r="F885" i="37"/>
  <c r="G885" i="37" s="1"/>
  <c r="F882" i="37"/>
  <c r="G882" i="37" s="1"/>
  <c r="F879" i="37"/>
  <c r="G879" i="37" s="1"/>
  <c r="F873" i="37"/>
  <c r="G873" i="37" s="1"/>
  <c r="F853" i="37"/>
  <c r="G853" i="37" s="1"/>
  <c r="H1032" i="37"/>
  <c r="B1038" i="37"/>
  <c r="F585" i="37"/>
  <c r="G585" i="37" s="1"/>
  <c r="F583" i="37"/>
  <c r="G583" i="37" s="1"/>
  <c r="F581" i="37"/>
  <c r="G581" i="37" s="1"/>
  <c r="F578" i="37"/>
  <c r="G578" i="37" s="1"/>
  <c r="F576" i="37"/>
  <c r="G576" i="37" s="1"/>
  <c r="F574" i="37"/>
  <c r="G574" i="37" s="1"/>
  <c r="F572" i="37"/>
  <c r="G572" i="37" s="1"/>
  <c r="F562" i="37"/>
  <c r="G562" i="37" s="1"/>
  <c r="F560" i="37"/>
  <c r="G560" i="37" s="1"/>
  <c r="F558" i="37"/>
  <c r="G558" i="37" s="1"/>
  <c r="F556" i="37"/>
  <c r="G556" i="37" s="1"/>
  <c r="F554" i="37"/>
  <c r="G554" i="37" s="1"/>
  <c r="F551" i="37"/>
  <c r="G551" i="37" s="1"/>
  <c r="F552" i="37"/>
  <c r="G552" i="37" s="1"/>
  <c r="F550" i="37"/>
  <c r="G550" i="37" s="1"/>
  <c r="F547" i="37"/>
  <c r="G547" i="37" s="1"/>
  <c r="F544" i="37"/>
  <c r="G544" i="37" s="1"/>
  <c r="F538" i="37"/>
  <c r="G538" i="37" s="1"/>
  <c r="F536" i="37"/>
  <c r="G536" i="37" s="1"/>
  <c r="F532" i="37"/>
  <c r="G532" i="37" s="1"/>
  <c r="F529" i="37"/>
  <c r="G529" i="37" s="1"/>
  <c r="F525" i="37"/>
  <c r="G525" i="37" s="1"/>
  <c r="F520" i="37"/>
  <c r="G520" i="37" s="1"/>
  <c r="F515" i="37"/>
  <c r="G515" i="37" s="1"/>
  <c r="F510" i="37"/>
  <c r="G510" i="37" s="1"/>
  <c r="F505" i="37"/>
  <c r="G505" i="37" s="1"/>
  <c r="F500" i="37"/>
  <c r="G500" i="37" s="1"/>
  <c r="F494" i="37"/>
  <c r="G494" i="37" s="1"/>
  <c r="F491" i="37"/>
  <c r="G491" i="37" s="1"/>
  <c r="F487" i="37"/>
  <c r="G487" i="37" s="1"/>
  <c r="F471" i="37"/>
  <c r="G471" i="37" s="1"/>
  <c r="F466" i="37"/>
  <c r="G466" i="37" s="1"/>
  <c r="F460" i="37"/>
  <c r="G460" i="37" s="1"/>
  <c r="F457" i="37"/>
  <c r="G457" i="37" s="1"/>
  <c r="F453" i="37"/>
  <c r="G453" i="37" s="1"/>
  <c r="F436" i="37"/>
  <c r="G436" i="37" s="1"/>
  <c r="F430" i="37"/>
  <c r="G430" i="37" s="1"/>
  <c r="F428" i="37"/>
  <c r="G428" i="37" s="1"/>
  <c r="F425" i="37"/>
  <c r="G425" i="37" s="1"/>
  <c r="F422" i="37"/>
  <c r="G422" i="37" s="1"/>
  <c r="F397" i="37"/>
  <c r="G397" i="37" s="1"/>
  <c r="B593" i="37"/>
  <c r="B1984" i="37" s="1"/>
  <c r="F394" i="37"/>
  <c r="G394" i="37" s="1"/>
  <c r="F392" i="37"/>
  <c r="G392" i="37" s="1"/>
  <c r="F390" i="37"/>
  <c r="G390" i="37" s="1"/>
  <c r="F388" i="37"/>
  <c r="G388" i="37" s="1"/>
  <c r="F384" i="37"/>
  <c r="G384" i="37" s="1"/>
  <c r="F382" i="37"/>
  <c r="G382" i="37" s="1"/>
  <c r="F378" i="37"/>
  <c r="G378" i="37" s="1"/>
  <c r="F375" i="37"/>
  <c r="G375" i="37" s="1"/>
  <c r="F368" i="37"/>
  <c r="G368" i="37" s="1"/>
  <c r="F362" i="37"/>
  <c r="G362" i="37" s="1"/>
  <c r="F359" i="37"/>
  <c r="G359" i="37" s="1"/>
  <c r="F356" i="37"/>
  <c r="G356" i="37" s="1"/>
  <c r="F349" i="37"/>
  <c r="G349" i="37" s="1"/>
  <c r="F310" i="37"/>
  <c r="B175" i="37"/>
  <c r="B1982" i="37" s="1"/>
  <c r="A171" i="37"/>
  <c r="A169" i="37"/>
  <c r="F168" i="37"/>
  <c r="G168" i="37" s="1"/>
  <c r="A167" i="37"/>
  <c r="F166" i="37"/>
  <c r="G166" i="37" s="1"/>
  <c r="A165" i="37"/>
  <c r="F164" i="37"/>
  <c r="G164" i="37" s="1"/>
  <c r="F162" i="37"/>
  <c r="G162" i="37" s="1"/>
  <c r="F160" i="37"/>
  <c r="G160" i="37" s="1"/>
  <c r="F158" i="37"/>
  <c r="G158" i="37" s="1"/>
  <c r="F156" i="37"/>
  <c r="G156" i="37" s="1"/>
  <c r="F154" i="37"/>
  <c r="G154" i="37" s="1"/>
  <c r="F152" i="37"/>
  <c r="G152" i="37" s="1"/>
  <c r="F150" i="37"/>
  <c r="G150" i="37" s="1"/>
  <c r="F148" i="37"/>
  <c r="G148" i="37" s="1"/>
  <c r="F145" i="37"/>
  <c r="G145" i="37" s="1"/>
  <c r="F143" i="37"/>
  <c r="G143" i="37" s="1"/>
  <c r="F141" i="37"/>
  <c r="G141" i="37" s="1"/>
  <c r="F115" i="37"/>
  <c r="G115" i="37" s="1"/>
  <c r="F103" i="37"/>
  <c r="G103" i="37" s="1"/>
  <c r="F94" i="37"/>
  <c r="G94" i="37" s="1"/>
  <c r="F92" i="37"/>
  <c r="G92" i="37" s="1"/>
  <c r="F90" i="37"/>
  <c r="G90" i="37" s="1"/>
  <c r="F88" i="37"/>
  <c r="G88" i="37" s="1"/>
  <c r="F81" i="37"/>
  <c r="G81" i="37" s="1"/>
  <c r="F75" i="37"/>
  <c r="G75" i="37" s="1"/>
  <c r="F73" i="37"/>
  <c r="G73" i="37" s="1"/>
  <c r="F71" i="37"/>
  <c r="G71" i="37" s="1"/>
  <c r="F69" i="37"/>
  <c r="G69" i="37" s="1"/>
  <c r="F67" i="37"/>
  <c r="G67" i="37" s="1"/>
  <c r="F65" i="37"/>
  <c r="G65" i="37" s="1"/>
  <c r="F63" i="37"/>
  <c r="G63" i="37" s="1"/>
  <c r="F61" i="37"/>
  <c r="G61" i="37" s="1"/>
  <c r="F59" i="37"/>
  <c r="G59" i="37" s="1"/>
  <c r="F56" i="37"/>
  <c r="G56" i="37" s="1"/>
  <c r="F45" i="37"/>
  <c r="F1310" i="37" l="1"/>
  <c r="F169" i="37"/>
  <c r="G1237" i="37"/>
  <c r="G1310" i="37" s="1"/>
  <c r="G1939" i="37"/>
  <c r="G1961" i="37" s="1"/>
  <c r="G1900" i="37"/>
  <c r="G1960" i="37" s="1"/>
  <c r="G1814" i="37"/>
  <c r="G1959" i="37" s="1"/>
  <c r="F1814" i="37"/>
  <c r="F1959" i="37" s="1"/>
  <c r="F1939" i="37"/>
  <c r="F1961" i="37" s="1"/>
  <c r="F1900" i="37"/>
  <c r="F1960" i="37" s="1"/>
  <c r="F587" i="37"/>
  <c r="H593" i="37" s="1"/>
  <c r="H1984" i="37" s="1"/>
  <c r="G1224" i="37"/>
  <c r="G310" i="37"/>
  <c r="G587" i="37" s="1"/>
  <c r="H1315" i="37"/>
  <c r="H1990" i="37" s="1"/>
  <c r="F1224" i="37"/>
  <c r="F1032" i="37"/>
  <c r="H1038" i="37" s="1"/>
  <c r="H1986" i="37" s="1"/>
  <c r="G1032" i="37"/>
  <c r="H1954" i="37" l="1"/>
  <c r="H1962" i="37" s="1"/>
  <c r="H1964" i="37" s="1"/>
  <c r="H1996" i="37" s="1"/>
  <c r="H175" i="37"/>
  <c r="H1982" i="37" s="1"/>
  <c r="H1230" i="37"/>
  <c r="H1988" i="37" s="1"/>
  <c r="G1230" i="37"/>
  <c r="G1988" i="37" s="1"/>
  <c r="G1038" i="37" l="1"/>
  <c r="G1986" i="37" s="1"/>
  <c r="H1998" i="37"/>
  <c r="F175" i="37"/>
  <c r="F1982" i="37" s="1"/>
  <c r="G593" i="37"/>
  <c r="G1984" i="37" s="1"/>
  <c r="G1315" i="37"/>
  <c r="G1990" i="37" s="1"/>
  <c r="F1315" i="37"/>
  <c r="F1990" i="37" s="1"/>
  <c r="F1230" i="37"/>
  <c r="F1988" i="37" s="1"/>
  <c r="F1038" i="37"/>
  <c r="F1986" i="37" s="1"/>
  <c r="F593" i="37"/>
  <c r="F1984" i="37" s="1"/>
  <c r="G45" i="37" l="1"/>
  <c r="G169" i="37" s="1"/>
  <c r="G175" i="37" l="1"/>
  <c r="G1982" i="37" s="1"/>
  <c r="G1954" i="37"/>
  <c r="G1962" i="37" s="1"/>
  <c r="G1964" i="37" s="1"/>
  <c r="G1996" i="37" s="1"/>
  <c r="F1954" i="37" l="1"/>
  <c r="F1962" i="37" s="1"/>
  <c r="F1964" i="37" s="1"/>
  <c r="G1998" i="37"/>
  <c r="F1996" i="37" l="1"/>
  <c r="F1998" i="37" s="1"/>
</calcChain>
</file>

<file path=xl/sharedStrings.xml><?xml version="1.0" encoding="utf-8"?>
<sst xmlns="http://schemas.openxmlformats.org/spreadsheetml/2006/main" count="2269" uniqueCount="1145">
  <si>
    <t>kpl</t>
  </si>
  <si>
    <t>kos</t>
  </si>
  <si>
    <t>Enota</t>
  </si>
  <si>
    <t>Količina</t>
  </si>
  <si>
    <t>Številka postavke</t>
  </si>
  <si>
    <t>Opis</t>
  </si>
  <si>
    <t>10.</t>
  </si>
  <si>
    <t>11.</t>
  </si>
  <si>
    <t>12.</t>
  </si>
  <si>
    <t>13.</t>
  </si>
  <si>
    <t>Splošne opombe:</t>
  </si>
  <si>
    <t>1.</t>
  </si>
  <si>
    <t>2.</t>
  </si>
  <si>
    <t>3.</t>
  </si>
  <si>
    <t>Ponudnik-izvajalec del mora pred začetkom del pregledati vso projektno dokumentacijo.</t>
  </si>
  <si>
    <t>4.</t>
  </si>
  <si>
    <t>5.</t>
  </si>
  <si>
    <t>6.</t>
  </si>
  <si>
    <t>7.</t>
  </si>
  <si>
    <t>8.</t>
  </si>
  <si>
    <t>Izvajalec je dolžan izvesti vsa pripravljalna dela, organizacijo gradbišča, ustrezno varnost in zaščito gradbišča!</t>
  </si>
  <si>
    <t>Vse mere in detajle je potrebno preveriti na licu mesta</t>
  </si>
  <si>
    <t>POPIS MATERIALA IN DEL</t>
  </si>
  <si>
    <t>(Strojne instalacije)</t>
  </si>
  <si>
    <r>
      <rPr>
        <b/>
        <sz val="9"/>
        <color rgb="FF222222"/>
        <rFont val="Arial"/>
        <family val="2"/>
        <charset val="238"/>
      </rPr>
      <t xml:space="preserve">Opomba: </t>
    </r>
    <r>
      <rPr>
        <sz val="9"/>
        <color rgb="FF222222"/>
        <rFont val="Arial"/>
        <family val="2"/>
        <charset val="238"/>
      </rPr>
      <t>Pred oddajo ponudbe preveriti excelove enačbe.</t>
    </r>
  </si>
  <si>
    <t>02.</t>
  </si>
  <si>
    <t>ur</t>
  </si>
  <si>
    <r>
      <rPr>
        <b/>
        <sz val="8"/>
        <rFont val="Arial CE"/>
        <charset val="238"/>
      </rPr>
      <t>R</t>
    </r>
    <r>
      <rPr>
        <sz val="8"/>
        <rFont val="Arial CE"/>
        <family val="2"/>
        <charset val="238"/>
      </rPr>
      <t xml:space="preserve">ational </t>
    </r>
    <r>
      <rPr>
        <b/>
        <sz val="8"/>
        <rFont val="Arial CE"/>
        <charset val="238"/>
      </rPr>
      <t>E</t>
    </r>
    <r>
      <rPr>
        <sz val="8"/>
        <rFont val="Arial CE"/>
        <family val="2"/>
        <charset val="238"/>
      </rPr>
      <t>nergy engineer</t>
    </r>
    <r>
      <rPr>
        <b/>
        <sz val="8"/>
        <rFont val="Arial CE"/>
        <charset val="238"/>
      </rPr>
      <t>ing</t>
    </r>
    <r>
      <rPr>
        <sz val="8"/>
        <rFont val="Arial CE"/>
        <family val="2"/>
        <charset val="238"/>
      </rPr>
      <t xml:space="preserve">                                                                                                           </t>
    </r>
  </si>
  <si>
    <t>e-mail:info@reing.si │www.reing.si</t>
  </si>
  <si>
    <t>03.</t>
  </si>
  <si>
    <t>04.</t>
  </si>
  <si>
    <t>05.</t>
  </si>
  <si>
    <t>06.</t>
  </si>
  <si>
    <t>07.</t>
  </si>
  <si>
    <t>14.</t>
  </si>
  <si>
    <t>15.</t>
  </si>
  <si>
    <t>18.</t>
  </si>
  <si>
    <t>19.</t>
  </si>
  <si>
    <t>Dobava in montaža  vsebuje tudi drobni montažni material.</t>
  </si>
  <si>
    <t>Upoštevati je potrebno Uredbo o zelenem javnem naročanju za posemezen sklop.</t>
  </si>
  <si>
    <t>21.</t>
  </si>
  <si>
    <t>Cena na enoto v EUR</t>
  </si>
  <si>
    <t xml:space="preserve">Znesek brez DDV </t>
  </si>
  <si>
    <t>Oprema opisana v popisu se lahko zamenja z opremo drugega proizvajalca z predhodnim soglasjem projektanta. Vendar mora imeti enake ali boljše karakteristike.</t>
  </si>
  <si>
    <t>01.</t>
  </si>
  <si>
    <t>23.</t>
  </si>
  <si>
    <t>REKAPITULACIJA</t>
  </si>
  <si>
    <t>UPRAVIČENI STROŠEK (EUR)</t>
  </si>
  <si>
    <t>NEUPRAVIČENI STROŠEK ( EUR)</t>
  </si>
  <si>
    <t>skupaj</t>
  </si>
  <si>
    <t>∑</t>
  </si>
  <si>
    <t>Opomba:</t>
  </si>
  <si>
    <t>Vključuje vsa manjša gradbena dela, ki so potrebna za strojne inštalacije. Komplet z pritrdilnim in tesnilnim materialom in vzpostavitvijo v obstoječe stanje.</t>
  </si>
  <si>
    <t>Vse mere in detaile preveriti na objektu.</t>
  </si>
  <si>
    <t>17.</t>
  </si>
  <si>
    <t>08.</t>
  </si>
  <si>
    <t>09.</t>
  </si>
  <si>
    <t>16.</t>
  </si>
  <si>
    <t>20.</t>
  </si>
  <si>
    <t>22.</t>
  </si>
  <si>
    <t>24.</t>
  </si>
  <si>
    <t>25.</t>
  </si>
  <si>
    <t>Vršenje kontrole delovanja instaliranega sistema na projektno pričakovane karakteristike. Pri čemer se v obliki zapisnika dokazuje brezhibno delovanje, vklop izklop in delovanje varnostnih sistemov. Zapisnik preda izvajalec in potrdita nadzor ter projektant.</t>
  </si>
  <si>
    <t>DN 32</t>
  </si>
  <si>
    <t>Preboji: Izvajalec je dolžan sodelovati že v fazah, ko gradbinci izdelujejo opaže in pravočasno namestiti vložke, ki pozneje služijo za prehod strojnih inštalacij. V drugačnem primeru stroške dodatnih del dolbljenja nosilnih in opečnih konstrukcij nosi izvajalec sam.</t>
  </si>
  <si>
    <t>27.</t>
  </si>
  <si>
    <t>28.</t>
  </si>
  <si>
    <t>29.</t>
  </si>
  <si>
    <t>30.</t>
  </si>
  <si>
    <t>31.</t>
  </si>
  <si>
    <t>26.</t>
  </si>
  <si>
    <t>32.</t>
  </si>
  <si>
    <t>33.</t>
  </si>
  <si>
    <t>34.</t>
  </si>
  <si>
    <t>35.</t>
  </si>
  <si>
    <t>36.</t>
  </si>
  <si>
    <t>37.</t>
  </si>
  <si>
    <t>38.</t>
  </si>
  <si>
    <t>39.</t>
  </si>
  <si>
    <t>40.</t>
  </si>
  <si>
    <t>41.</t>
  </si>
  <si>
    <t>Izdelava in predaja navodil za obratovanje in vzdrževanje v digitalni obliki, ki jih predhodno pregleda in potrdi nadzor in projektant</t>
  </si>
  <si>
    <t>m</t>
  </si>
  <si>
    <r>
      <rPr>
        <b/>
        <sz val="10"/>
        <color theme="1"/>
        <rFont val="Arial CE"/>
        <charset val="238"/>
      </rPr>
      <t>Opomba:</t>
    </r>
    <r>
      <rPr>
        <sz val="10"/>
        <color theme="1"/>
        <rFont val="Arial CE"/>
        <charset val="238"/>
      </rPr>
      <t xml:space="preserve"> Oprema opisana v popisu se lahko zamenja z opremo drugega proizvajalca, z predhodnim soglasjem projektanta projekta. Vendar mora imeti enake ali boljše karakteristike!</t>
    </r>
  </si>
  <si>
    <t>Regulacija:</t>
  </si>
  <si>
    <t>Tehnični podatki:</t>
  </si>
  <si>
    <t>Dobava in montaža cevi za odvod kondenza izdelane iz trdega polipropilena PP-ja po DIN 19531 tip HT, zatesnjene z gumijastimi tesnili vključno z vsemi fazonskimi kosi in pritrdilnim materialom. Vgrajen grelni kabel za preprečitev zmzovanja kondenza v zimskem času.</t>
  </si>
  <si>
    <t>Izolacija vseh kanalov, ki niso izolirani pri prehodu skozi gradbeno konstrukcijo zaradi preprečevanja prenosa hrupa. Izolacijo z zaprtocelično strukturo, naslednjimi lastnostmi: difuzijsko odpornostjo μ≥10000 preizkušeno po DIN EN 13469, toplotno prevodnostjo  λ=0,036W/mK pri 20°C, produkt kot npr: Kaiflex ST 9mm, vključno z lepilom.</t>
  </si>
  <si>
    <r>
      <t>m</t>
    </r>
    <r>
      <rPr>
        <vertAlign val="superscript"/>
        <sz val="10"/>
        <color theme="1"/>
        <rFont val="Arial"/>
        <family val="2"/>
        <charset val="238"/>
      </rPr>
      <t>2</t>
    </r>
  </si>
  <si>
    <t>kg</t>
  </si>
  <si>
    <t>Dobava in montaža prezračevalne rešetke za potrebe dovoda in odvoda zraka. S protismerno regulacijo, Horizontalno in vertikalno nastavljive lamele. Izdelana iz vlečenih Al profilov v naravni barvi aluminija, pritrjena z vidnimi vijaki, nastavni del s protismernimi lamelami za regulacijo količine zraka. Vgradnja v  kanalsko omrežje. Komplet z pritrdilnim in tesnilnim materialom, kot npr. Tip:</t>
  </si>
  <si>
    <t>Zagon prezračevalne naprave s poučitno uporabnika</t>
  </si>
  <si>
    <t>Meritve prezračevalnih količin, nastavitev prezračevalnih količin z upoštevanjem regulacije ter izdelava zapisnika.</t>
  </si>
  <si>
    <t>Vršenje kontrole delovanja instaliranega sistema na projektno pričakovane karakteristike. Pri čemer se v obliki zapisnika dokazuje brezhibno delovanje, vklop izklop in delovanje varnostnih sistemov. Zapisnika preda izvajalec in potrdi nadzor ter projektant</t>
  </si>
  <si>
    <t>Izdelava in predaja navodil za obratovanje in vzdrževanje v digitalni in fizični obliki, ki jih predhodno pregleda in potrdi nadzor in projektant.</t>
  </si>
  <si>
    <t>Manjša gradbena dela: Izdelava prebojev, utorov, dolbenje skozi zidove za potrebe razvoda in podobno. Komplet z tesnilnim materialom in vzpostavitvijo v obstoječe stanje. Mere preveriti na licu mesta.</t>
  </si>
  <si>
    <t>47.</t>
  </si>
  <si>
    <t>48.</t>
  </si>
  <si>
    <t>50.</t>
  </si>
  <si>
    <t>51.</t>
  </si>
  <si>
    <t>42.</t>
  </si>
  <si>
    <t>49.</t>
  </si>
  <si>
    <t>43.</t>
  </si>
  <si>
    <t>44.</t>
  </si>
  <si>
    <t>45.</t>
  </si>
  <si>
    <t>46.</t>
  </si>
  <si>
    <t>52.</t>
  </si>
  <si>
    <t>53.</t>
  </si>
  <si>
    <t>54.</t>
  </si>
  <si>
    <t>55.</t>
  </si>
  <si>
    <t>56.</t>
  </si>
  <si>
    <t>57.</t>
  </si>
  <si>
    <t>58.</t>
  </si>
  <si>
    <t>59.</t>
  </si>
  <si>
    <t>Za vse nejasnosti ali alternativne rešitve se mora obvezno posvetovati z odgovornim projektantom oziroma investitorjem. O morebitni spremembi opreme mora pridobiti pravočasno pismo soglasje pred oddajo zavezujoče ponudbe del.</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</si>
  <si>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 in so pomembne za popolno funkcionalnost vgrajenega sistema.</t>
  </si>
  <si>
    <t>Načrte in detajle izvajalec predhodno natančno pregleda in v primeru nejasnosti in na eventuelne  pomanjkljivosti, kot strojni strokovnjak pravočasno, pred pričetkom del opozori projektanta. </t>
  </si>
  <si>
    <t>Vsa dela morajo biti izvedena kvalitetno, iz materialov, ki so skladni z zahtevanimi in veljavnimi standardi.</t>
  </si>
  <si>
    <t>Vsaka opisana pozicija je mišljena kompletno z vsemi deli, materialom in transporti za vgrajen oz. montiran izdelek.</t>
  </si>
  <si>
    <t>Vsak izvajalec mora po končani svoji fazi očistiti in odstraniti vse odpadke z odvozom na trajno deponijo, s plačilom vseh stroškov za koriščenje deponije.</t>
  </si>
  <si>
    <t>Vsa sanitarna keramika in sanitarna oprema mora biti 1 kvalitete po izbiri arhitekta oziroma investitorja!</t>
  </si>
  <si>
    <t xml:space="preserve">V ponudbi je potrebno opremo natančno specificirati, v kolikor se ponuja enakovredna alternativa. Upoštevati 2. točko teh opomb. </t>
  </si>
  <si>
    <t>Na iztočnih armaturah morajo biti vgrajeni perlatorji z usmerjevalnikom curka!</t>
  </si>
  <si>
    <t>9.</t>
  </si>
  <si>
    <t>PREZRAČEVANJE - BIVALNE SOBE</t>
  </si>
  <si>
    <t>OPOMBA:</t>
  </si>
  <si>
    <r>
      <t>Pod vrati mora biti omogočen prost pretok zraka. Oprema opisana v popisih se lahko zamenja z opremo od drugega proizvajalca, vendar mora imeti enake ali podobne karakteristike.</t>
    </r>
    <r>
      <rPr>
        <b/>
        <sz val="10"/>
        <color theme="1"/>
        <rFont val="Arial"/>
        <family val="2"/>
        <charset val="238"/>
      </rPr>
      <t>Predhodno je potrebno o tem obvestiti projektanta, investitorje in nadzornika!</t>
    </r>
  </si>
  <si>
    <t>- dvo stopenjski ventilator z nastavitvijo pretoka na 60% / 100% celotne količine</t>
  </si>
  <si>
    <t>- zračni filter EU-G3</t>
  </si>
  <si>
    <t xml:space="preserve">- vključno s priključnimi cevmi Ø 75 do dolžine max. 550 mm </t>
  </si>
  <si>
    <t xml:space="preserve">- vključno z zunanjimi pokrvnimi rozetami Ø 150 × 106 mm za dovod in odovod zraka </t>
  </si>
  <si>
    <t xml:space="preserve"> - za regulacijo naprave se izbere stikalo z funkcijami vklop/izklop in prva/druga hitrost ventilacije (ni v dobavi proizvoda)</t>
  </si>
  <si>
    <t>TEHNIČNI PODATKI:</t>
  </si>
  <si>
    <t xml:space="preserve">Električni priključek: 230V/1F/50Hz </t>
  </si>
  <si>
    <t>Električna moč: 17 / 34W</t>
  </si>
  <si>
    <t>Pretok zraka: 61 / 106 m3/h</t>
  </si>
  <si>
    <t>Zunanji statični tlak: 0 Pa</t>
  </si>
  <si>
    <t>Učinkovitost temperaturne izmenjave: 79 / 72 %</t>
  </si>
  <si>
    <t>Nivo hrupa (SPL): 27 / 38 dB(A)</t>
  </si>
  <si>
    <t>Dimenzije enote (V x Š x G): 265 x 620 × 200 mm (mere brez priključkov)</t>
  </si>
  <si>
    <t>Dimenzija priključkov za zrak (mm): Ø75</t>
  </si>
  <si>
    <t>Teža enote: 7,5 kg</t>
  </si>
  <si>
    <t>kql</t>
  </si>
  <si>
    <t xml:space="preserve"> -montaža prezračevalne naprave na steno </t>
  </si>
  <si>
    <t xml:space="preserve"> -priklop električnega dovodnega kabla na enoto </t>
  </si>
  <si>
    <t xml:space="preserve"> -stikalo za izbiro hitrosti delovanja ni vključen v ceno ponudbe </t>
  </si>
  <si>
    <t xml:space="preserve"> -zagon s preizkusnim delovanjem</t>
  </si>
  <si>
    <t xml:space="preserve"> -pripravljalna, zarisovalna in zaključna dela</t>
  </si>
  <si>
    <t xml:space="preserve"> -transportni stroški</t>
  </si>
  <si>
    <t xml:space="preserve"> -navodila v slovenskem jeziku</t>
  </si>
  <si>
    <t>Manjša gradbena dela: Izdelava prebojev dolbenje skozi zidove za potrebe razvoda vseh prezračevalnih kanalov in podobno. Komplet z tesnilnim materialom in vzpostavitvijo v obstoječe stanje. Mere preveriti na licu mesta.</t>
  </si>
  <si>
    <t xml:space="preserve">Preboji okrogle dimenzije: fi 90mm </t>
  </si>
  <si>
    <t>Komplet s pritrdilnim, tesnilnim materialom.</t>
  </si>
  <si>
    <t xml:space="preserve">Dobava in montaža cevi za odvod kondenza izdelane iz trdega polipropilena PP-ja po DIN 19531 tip HT, zatesnjene z gumijastimi tesnili vključno z vsemi fazonskimi kosi in pritrdilnim materialom.  </t>
  </si>
  <si>
    <t>PP 32</t>
  </si>
  <si>
    <r>
      <t>m</t>
    </r>
    <r>
      <rPr>
        <vertAlign val="superscript"/>
        <sz val="10"/>
        <rFont val="Arial"/>
        <family val="2"/>
        <charset val="238"/>
      </rPr>
      <t>2</t>
    </r>
  </si>
  <si>
    <t>Dobava in montaža fasadne rešetke za zajem in izpuh zraka s protimrčesno mrežo.</t>
  </si>
  <si>
    <t>USAV  AV 160 ALU</t>
  </si>
  <si>
    <t>Dobava in montaža pocinkanih profilov za izdelavo spuščenega stropa ter ''kaskade'' v območju prezračevanja oglatih in okroglih kanalov, komplet z veznim in protrdilnim materialom. Vključno z dobavo mavčnokartonskih plošč debeline 1,25cm. Širina kaskade prilagojen po širini kanala.</t>
  </si>
  <si>
    <t>m2</t>
  </si>
  <si>
    <t xml:space="preserve">Kitanje, bandažiranje in barvanje kaskade ter poškodovanih notranjih površin pri montaži prezračevanja in ostalo, komplet vpostavitev v prvotno stanje po obstoječi RAL barvi.  </t>
  </si>
  <si>
    <t>Kitanje, bandažiranje in barvanje poškodovane fasade pri izdelavi preboja in ostalo, komplet vpostavitev v prvotno stanje, po obstoječi RAL barvi ter testnjenje in vspostavitev fasade v prvotno obliko.</t>
  </si>
  <si>
    <t xml:space="preserve">Odvoz odpadnega gradbenega materiala do najbližnje ustrezne deponije, vključno s čiščenjem in pranje prostorov.    </t>
  </si>
  <si>
    <t>Premestitev oziroma prilagajanje razsvetljave ob izdelavi spuščenega stropa na hodniku z upoštevanjem kanalov prezračevanja v skladu s tehnično smernico TSG-N-002:2021, komplet z izvedbo kabliranja.</t>
  </si>
  <si>
    <t xml:space="preserve">Premestitvena in usklajevalna dela obstoječih instalacijskih razvodov ob vgrajevanju novih razvodov, vključno potrošnim materialom </t>
  </si>
  <si>
    <t>Poizkusni zagon, regulacija pretočnih količin, tlačni preizkus,  meritve količin, hrupa, izdelava navodil za obratovanje s strani pooblaščene institucije.</t>
  </si>
  <si>
    <t>PREZRAČEVANJE  - KUHINJA</t>
  </si>
  <si>
    <t>SPLOŠNE INFORMACIJE</t>
  </si>
  <si>
    <t>PLOŠČE</t>
  </si>
  <si>
    <t xml:space="preserve">Plošče morajo biti samonosne, dvoplastne, 50 mm debele,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</si>
  <si>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</si>
  <si>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</si>
  <si>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</si>
  <si>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</si>
  <si>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</si>
  <si>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</si>
  <si>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Poliuretan ali kakršnikoli izolacija na osnovi pene ni dovoljena zaradi požarne varnosti.</t>
  </si>
  <si>
    <t>Plošče morajo dosegati naslednje ravni zmanjšanja zvoka:</t>
  </si>
  <si>
    <r>
      <t>Industrijska</t>
    </r>
    <r>
      <rPr>
        <sz val="10"/>
        <rFont val="Arial"/>
        <family val="2"/>
        <charset val="238"/>
      </rPr>
      <t xml:space="preserve"> izvedba ohišja: (1,0/1,5 mm)</t>
    </r>
  </si>
  <si>
    <t>Rw = 41dB v skladu z DIN 52210-3</t>
  </si>
  <si>
    <t>NOSILNI (OSNOVNI) OKVIR ENOTE</t>
  </si>
  <si>
    <t>Zaradi doseganja trdnosti in stabilnosti, je vsak dostavljen modul podprt z okvirjem, zgrajenim iz enega kosa:</t>
  </si>
  <si>
    <t>Osnovni okvir je C profila, narejen iz Pocinkana pločevina, z višino 80 mm z minimalno debelino 3mm ali več.</t>
  </si>
  <si>
    <t xml:space="preserve"> Enota se dostavi z: </t>
  </si>
  <si>
    <t>ZUNANJA ENOTA</t>
  </si>
  <si>
    <t xml:space="preserve">Enote za zunanjo vgradnjo se dostavijo s tovarniško nameščeno streho, izdelano iz materiala Peraluman (Aluminijevo-magnezijeva zlitina) za optimalno zaščito pred korozijo. Streha mora viseti čez obseg enote za 50 mm. Odprtine za izpušni in svež zrak morajo biti opremljene z zaščitnimi žaluzijami ali ustrezno velikimi havbami narejenimi iz pocinkanega jekla. Žaluzije in havbe morajo biti opremljene z žičnato mrežo iz pocinkane pločevine. Vsi zunanji spoji in robovi plošč morajo biti od zunaj zatesnjeni s tesnilno maso. </t>
  </si>
  <si>
    <t>TEHNIČNI PODATKI</t>
  </si>
  <si>
    <t>Dovod</t>
  </si>
  <si>
    <t>Tip naprave in velikost:</t>
  </si>
  <si>
    <t>Dovodna enota:</t>
  </si>
  <si>
    <t>Zunanja izvedba</t>
  </si>
  <si>
    <t>Dimezije ŠxVxD: 1.625,0 x 1.270,0 x 5.337,5 mm</t>
  </si>
  <si>
    <t>Pretok zraka: 11.400 m3/h</t>
  </si>
  <si>
    <t>Eurovent certificirani podatki</t>
  </si>
  <si>
    <t>Podatki o napravi:</t>
  </si>
  <si>
    <t>Energetski razred: A</t>
  </si>
  <si>
    <t>Projektna temperatura: 32,00 °C</t>
  </si>
  <si>
    <t>Tehnični podatki: Sekcije ter komponente v smeri tok zraka</t>
  </si>
  <si>
    <t>Prazna enota</t>
  </si>
  <si>
    <r>
      <t xml:space="preserve"> </t>
    </r>
    <r>
      <rPr>
        <b/>
        <sz val="10"/>
        <rFont val="Arial"/>
        <family val="2"/>
        <charset val="238"/>
      </rPr>
      <t>Žaluzija</t>
    </r>
  </si>
  <si>
    <r>
      <t xml:space="preserve"> </t>
    </r>
    <r>
      <rPr>
        <b/>
        <sz val="10"/>
        <rFont val="Arial"/>
        <family val="2"/>
        <charset val="238"/>
      </rPr>
      <t>Zaščitna havba</t>
    </r>
  </si>
  <si>
    <t>Filter</t>
  </si>
  <si>
    <t>Vrečasti filter</t>
  </si>
  <si>
    <t xml:space="preserve">Tehnični podatki: </t>
  </si>
  <si>
    <t>Razred filtracije (EN779): M5</t>
  </si>
  <si>
    <r>
      <t xml:space="preserve"> </t>
    </r>
    <r>
      <rPr>
        <b/>
        <sz val="10"/>
        <rFont val="Arial"/>
        <family val="2"/>
        <charset val="238"/>
      </rPr>
      <t>Dodatna oprema / Izvedba / Oznake</t>
    </r>
  </si>
  <si>
    <t>1       Kos     Ključavnica na vratih</t>
  </si>
  <si>
    <t>Dušilna enota</t>
  </si>
  <si>
    <t>63 Hz       8,7</t>
  </si>
  <si>
    <t>125 Hz     14,7</t>
  </si>
  <si>
    <t>250 Hz     27,4</t>
  </si>
  <si>
    <t>500 Hz     29,4</t>
  </si>
  <si>
    <t>1000 Hz   32,9</t>
  </si>
  <si>
    <t>2000 Hz   24,1</t>
  </si>
  <si>
    <t>4000 Hz   18,7</t>
  </si>
  <si>
    <t>8000 Hz   18,9</t>
  </si>
  <si>
    <t>Prostotekoči ventilator</t>
  </si>
  <si>
    <t>Visoko učinkoviti rotor z nazaj zakrivljenimi lopaticami , statično ter dinamično uravnotežen</t>
  </si>
  <si>
    <t>Tehnični podatki ventilatorja:</t>
  </si>
  <si>
    <t>Eksterni padec tlaka: 550 Pa</t>
  </si>
  <si>
    <t>Skupni padec tlaka: 910 Pa</t>
  </si>
  <si>
    <t>Število vrtljajev: 2.014 1/min</t>
  </si>
  <si>
    <t>Frek. [Hz]    63    125    250    500    1000    2000    4000   8000</t>
  </si>
  <si>
    <t>Okt.[dB]      72,1   81,7   79,6    81,8      87,6      82,6       87,0     77,5</t>
  </si>
  <si>
    <t>Podatki motorja:</t>
  </si>
  <si>
    <t>Absorbirana el. moč: 4,04 kW</t>
  </si>
  <si>
    <t>Razred učinkovitosti motorja: analog to IEC60034: IE 5</t>
  </si>
  <si>
    <t>Dodatna oprema / Izvedba / Oznake</t>
  </si>
  <si>
    <t>1       Komplet     Motor predkabliran</t>
  </si>
  <si>
    <t>1       Komplet     Kabelska uvodnica</t>
  </si>
  <si>
    <t>Hladilnik/Grelnik</t>
  </si>
  <si>
    <t>Direktni uparjalnik</t>
  </si>
  <si>
    <t>Materiali:</t>
  </si>
  <si>
    <t>Rebra (lamele): Aluminij</t>
  </si>
  <si>
    <t>Cevi: Baker</t>
  </si>
  <si>
    <t>Okvir: Pocinkana pločevina</t>
  </si>
  <si>
    <t>Zbirna cev: Baker</t>
  </si>
  <si>
    <t>Padec tlaka: 32 Pa</t>
  </si>
  <si>
    <t>Medij: R410A</t>
  </si>
  <si>
    <t>Uparjanje: 7,00</t>
  </si>
  <si>
    <t>Vsebina: 19,700 l</t>
  </si>
  <si>
    <t>Korito</t>
  </si>
  <si>
    <t>Material: Pocinkana pločevina</t>
  </si>
  <si>
    <r>
      <t xml:space="preserve"> </t>
    </r>
    <r>
      <rPr>
        <b/>
        <sz val="10"/>
        <rFont val="Arial"/>
        <family val="2"/>
        <charset val="238"/>
      </rPr>
      <t>Eliminator vodnih kapljic</t>
    </r>
  </si>
  <si>
    <t xml:space="preserve"> </t>
  </si>
  <si>
    <t>Razred filtracije (EN779): F7</t>
  </si>
  <si>
    <t>Padec tlaka za izračun: 114 Pa</t>
  </si>
  <si>
    <r>
      <t xml:space="preserve"> </t>
    </r>
    <r>
      <rPr>
        <b/>
        <sz val="10"/>
        <rFont val="Arial"/>
        <family val="2"/>
        <charset val="238"/>
      </rPr>
      <t>Jadrovinasti nastavek</t>
    </r>
  </si>
  <si>
    <r>
      <t xml:space="preserve"> </t>
    </r>
    <r>
      <rPr>
        <b/>
        <sz val="10"/>
        <rFont val="Arial"/>
        <family val="2"/>
        <charset val="238"/>
      </rPr>
      <t>Zvočni podatki enote Dovod</t>
    </r>
  </si>
  <si>
    <t xml:space="preserve">Zvočni podatki enote Dovod   Tot dB (A)       </t>
  </si>
  <si>
    <r>
      <t xml:space="preserve">1  </t>
    </r>
    <r>
      <rPr>
        <sz val="10"/>
        <rFont val="Arial"/>
        <family val="2"/>
        <charset val="238"/>
      </rPr>
      <t xml:space="preserve">Zvočna moč ohišje+/- 4 dB   </t>
    </r>
    <r>
      <rPr>
        <b/>
        <sz val="10"/>
        <rFont val="Arial"/>
        <family val="2"/>
        <charset val="238"/>
      </rPr>
      <t>62,2</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</si>
  <si>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63,9               </t>
    </r>
  </si>
  <si>
    <r>
      <t xml:space="preserve">3  </t>
    </r>
    <r>
      <rPr>
        <sz val="10"/>
        <rFont val="Arial"/>
        <family val="2"/>
        <charset val="238"/>
      </rPr>
      <t xml:space="preserve">Zvočna moč izstop zraka +/- 4 dB   </t>
    </r>
    <r>
      <rPr>
        <b/>
        <sz val="10"/>
        <rFont val="Arial"/>
        <family val="2"/>
        <charset val="238"/>
      </rPr>
      <t xml:space="preserve">56,7               </t>
    </r>
  </si>
  <si>
    <r>
      <t xml:space="preserve">4  </t>
    </r>
    <r>
      <rPr>
        <sz val="10"/>
        <rFont val="Arial"/>
        <family val="2"/>
        <charset val="238"/>
      </rPr>
      <t xml:space="preserve">Zvočni tlak 1 m oddaljeno od naprave   </t>
    </r>
    <r>
      <rPr>
        <b/>
        <sz val="10"/>
        <rFont val="Arial"/>
        <family val="2"/>
        <charset val="238"/>
      </rPr>
      <t xml:space="preserve">46,3               </t>
    </r>
  </si>
  <si>
    <r>
      <t xml:space="preserve">5  </t>
    </r>
    <r>
      <rPr>
        <sz val="10"/>
        <rFont val="Arial"/>
        <family val="2"/>
        <charset val="238"/>
      </rPr>
      <t xml:space="preserve">Zvočni tlak 1 m oddaljeno od vstopa zraka   </t>
    </r>
    <r>
      <rPr>
        <b/>
        <sz val="10"/>
        <rFont val="Arial"/>
        <family val="2"/>
        <charset val="238"/>
      </rPr>
      <t xml:space="preserve">58,9                </t>
    </r>
  </si>
  <si>
    <r>
      <t xml:space="preserve">6  </t>
    </r>
    <r>
      <rPr>
        <sz val="10"/>
        <rFont val="Arial"/>
        <family val="2"/>
        <charset val="238"/>
      </rPr>
      <t xml:space="preserve">Zvočni tlak 1 m oddaljeno od izstopa zraka   </t>
    </r>
    <r>
      <rPr>
        <b/>
        <sz val="10"/>
        <rFont val="Arial"/>
        <family val="2"/>
        <charset val="238"/>
      </rPr>
      <t xml:space="preserve">51,6                </t>
    </r>
  </si>
  <si>
    <t xml:space="preserve">Klimat mora biti v skladu z EUROVENT smernicam. </t>
  </si>
  <si>
    <t>Krmiljenje sistem</t>
  </si>
  <si>
    <t xml:space="preserve">V sklopu prezračevalne naprave dobaviti vso funkcionalno potrebno periferno opremo za potrebe krmilno regulacijskega sistema prezračevalne naprave , elektro komandno omara z DDC enotami in vsemi potrebnim regulacijskimi, krmilnimi, močnostnimi, zaščitnimi in signalizacijskimi elementi. Prezračevalno napravo dobaviti in montirati na podložno gumo (antivibracijske podloge), sifone. Dobava zajema tudi kompleten pooblaščeni zagon in funkcionalni preizkus kompletnega prezračevalnega sistema. Kabliranje celtonega sistema v sklopu dobave krmilnega sistema. </t>
  </si>
  <si>
    <t>VRF (Variable Refrigerant Flow) ECOi 2-cevna serija primerna za zunanjo ali notranjo montažo, z vgrajenim hermetičnima kompresorjema in z možnostjo priključitve do 4 zunanje enote id do 64 notranjih enot.</t>
  </si>
  <si>
    <t>V primeru okvare kompresorja se aktivira možnost" backup ", pri kateri bo druga zunanja enota ali drugi kompresor v isti zunanji enoti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</si>
  <si>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 v načinu hlajenja od Tv = -10 ° C do + 52 ° C st,
- v načinu ogrevanja od Tv = -25 ° C do + 18 ° Cvt.
Pričakuje se, da bodo enote obratovale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</si>
  <si>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 "</t>
  </si>
  <si>
    <t>Toplotni izmenjevalec zrak-freon, to je kondenzator / uparjalnik, je zasnovan za delovanje z R410A. Aluminijasti trakovi izmenjevalca toplote so površinsko zaščiteni pred atmosferskimi vplivi s fino obdelavo BLUEFIN.</t>
  </si>
  <si>
    <t>Hladilni krog enote je sestavljen iz hirmetično zaprtega inverterskega dvorotacijskega kompresorja, štiripotni ventil za regulacijo, kolektorja, filtra in olja za odvajanje. Enote so tovarniško testirane, vakumirane in predhodno napolnjene z hladilnim medijem R410a.Hermetični dvorotacijski kompresorji so zvočno izolirani. Moduli 8HP, 10HP, 12HP imajo en kompresor, moduli 14HP, 16HP, 18HP in 20HP dva kompresorja.</t>
  </si>
  <si>
    <t>Enota odvzame zrak s strani in ga potegne navpično navzgor skozi zaščitno mrežo. Del ventilatorja enote ima zunanji statični tlak 80  kar omogoča namestitev znotraj prostora. Enote 8HP do 16HP imajo en aksialni ventilator, 18HP in 20HP pa dva aksialna ventilatorja.</t>
  </si>
  <si>
    <t>Možnost tihega nočnega način z zmanjšanjem zvočnega tlaka 
za -3 dB (A) v prvem koraku in -5 dB (A) v drugem stopnji.</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</si>
  <si>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</si>
  <si>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Električno napajanje: 380/400/415 V kod 50Hz</t>
  </si>
  <si>
    <t>Tehnične lastnosti so podane pri nominalnih pogojih:
Hlajenje Tv = 35 ° C st, Tv = 24 ° C vt, Tp = 27 ° C st, Tp = 19 ° Cvt
Ogrevanje Tv = 7 ° C st, Tv = 6 ° C vt, Tp = 20 ° C st "</t>
  </si>
  <si>
    <t>Največja dovoljena skupna dolžina cevi: 1000 m (enakovredno 
dolžina 200 m).</t>
  </si>
  <si>
    <t>Dovoljena višinska razlika med zunanjimi in notranjimi enotami: 
50m (90m)</t>
  </si>
  <si>
    <t>Dovoljena višinska razlika med notranjimi enotami: 15 m (30 m)</t>
  </si>
  <si>
    <t>Enota omogoča priključitev do 50 notranjih enot.</t>
  </si>
  <si>
    <t>Moč hlajenja: 56,0 kW</t>
  </si>
  <si>
    <t>Moč hlajenja pri Tv = 43 ° ST, Tp = 19 ° CVT: 56,0 kW</t>
  </si>
  <si>
    <t>Priključna moč hlajenja: 16,7 kW</t>
  </si>
  <si>
    <t>EER v nominalnih pogojih (100% obremenitev): 3,35</t>
  </si>
  <si>
    <t>ESEER: 6.18</t>
  </si>
  <si>
    <t>Moč ogrevanje: 63,0 kW</t>
  </si>
  <si>
    <t>Priključna moč ogrevanja: 16,0 kW</t>
  </si>
  <si>
    <t>COP pri nominalnih pogojih (100% obremenitev): 3,94</t>
  </si>
  <si>
    <t>SCOP: 4.88</t>
  </si>
  <si>
    <t>Pretok zraka: 24300 m3/h</t>
  </si>
  <si>
    <t>Cevne povezave:</t>
  </si>
  <si>
    <t>Priključek za plin. faza: 28,58 mm</t>
  </si>
  <si>
    <t>Priključek za tekočo fazo: 15,88 mm</t>
  </si>
  <si>
    <t>Priključek za uravnoteženje: 6,35 mm</t>
  </si>
  <si>
    <t>Raven zvočnega tlaka:</t>
  </si>
  <si>
    <t>Običajni način: 60,0 dB (A)</t>
  </si>
  <si>
    <t>Tihi način: 57,0 dB (A)</t>
  </si>
  <si>
    <t>Dimenzije VxŠxG: 1842x1540x1000 mm</t>
  </si>
  <si>
    <t>Neto teža: 375 kg</t>
  </si>
  <si>
    <t>Napajanje: 380V, 50 Hz</t>
  </si>
  <si>
    <t>Hladivo: R410A</t>
  </si>
  <si>
    <t>Dobavljeno v kompletu z ohišjem IP 65, vključno s kovinsko montažno ploščo za notranjo montažo, servisnimi vrati, ploščo tiskanega vezja PAW-T10 za suhi kontakt, krmilno ploščo tiskanega vezja 0-10V za nadzor moči zunanje enote v 20 korakih, osnovno enoto za priključke tipal in napajanja.V kompletu z vgrajenim CZ-RTC6 krmilnikom.</t>
  </si>
  <si>
    <t>Razpon moči v načinu hlajenja / ogrevanja: Določena z modelom zunanje enote vključene v sistem.</t>
  </si>
  <si>
    <t>Vključno z ekspanzijskim ventilom</t>
  </si>
  <si>
    <t>Električni dovod: 220~240 V/1F/50Hz ~ 0.1A / 18W
Mere  [V / Š / G]: 500 x 400 x 150 mm
Teža: 11.5 kg
Stopnja zaščite: IP65</t>
  </si>
  <si>
    <t>15.88 x 28.58</t>
  </si>
  <si>
    <t>Dobava in montaža elektro signalnih kablov za povezavo med notranjimi in zunanjimi napravami</t>
  </si>
  <si>
    <t>- 2x1,5mm2 oklopljen LiCH kabel za P link omrežje</t>
  </si>
  <si>
    <t>- postavitev naprave na pripravljeno konstrukcijo</t>
  </si>
  <si>
    <t>- priklop instalacije zemeljskega plina</t>
  </si>
  <si>
    <t>- priklop hladilnih cevnih ter elektro instalacij</t>
  </si>
  <si>
    <t>- priklop notranjih elektro/signalnih instalacij</t>
  </si>
  <si>
    <t>Montaža regulacijske AHU kit enote</t>
  </si>
  <si>
    <t>- montaža regulacijske enote</t>
  </si>
  <si>
    <t>- montaža ekspanzijskega ventila</t>
  </si>
  <si>
    <t xml:space="preserve">- montaža in priklop signalnega kabla </t>
  </si>
  <si>
    <t xml:space="preserve">- montaža in priklop elektro kabla </t>
  </si>
  <si>
    <t>- nastavitev delovanja sistema</t>
  </si>
  <si>
    <t>Tlačni preizkus</t>
  </si>
  <si>
    <t xml:space="preserve">Tlačni preizkus instalacije hlajenja z dušikom po DIN/VDI </t>
  </si>
  <si>
    <t>Polnjenje sistema</t>
  </si>
  <si>
    <t>- vakuumiranje sistema</t>
  </si>
  <si>
    <t>- polnjenje sistema z medijem R410A</t>
  </si>
  <si>
    <t>Zaščita bakrenih cevovodov (par bakrenih cevi s tovarniško izolacijo) izven objekta, oplaščeno z aluminijastim (Alu) oklepom, izvedeno vodotesno, za zaščito instalacije pred fizičnimi poškodbami in direktnim sončnim sevanjem</t>
  </si>
  <si>
    <t>ali podobno</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</si>
  <si>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</si>
  <si>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Dobava in montaža obešalnega materiala za pločevinaste kanale, korozijsko zaščitenega s pocinkanjem. Vključno z montažo na nosilno konstrukcijo.</t>
  </si>
  <si>
    <t>LVS vel.200</t>
  </si>
  <si>
    <t>Dobava in montaža regulacijske žaluzije za regulacijo količine pretoka zraka na ročno nastavitev, vključno z montažo v prezračevalni kanal. Kot npr: TROX</t>
  </si>
  <si>
    <t>JZ 500x300</t>
  </si>
  <si>
    <t>∅200</t>
  </si>
  <si>
    <t>VFL 200</t>
  </si>
  <si>
    <t>Visoko učinkovita varčna napa vsebuje:</t>
  </si>
  <si>
    <t xml:space="preserve">Industrijski cevni prenosnik toplote namenjen za rekuperacijo zraka v kuhinjah ( izkoristek nad 65% ) gladke površine  iz visokopoliranega inoxa in v skladu z ( VDI 2052 odstavek 6.4.4. ). Vgrajen tik nad izvorom toplote termičnega bloka. Prenosnik toplote mora biti v izvedbi  "samočiščenja" zaradi  preprečevanja povečanja padcov tlaka v sistemu ter nižanja izkoristka prenosnika. Interval čiščenja 1x letno. </t>
  </si>
  <si>
    <t xml:space="preserve">Padec tlaka na rekuperatorju max 50Pa ob maksimalni zamazanosti. </t>
  </si>
  <si>
    <t>Učinkovit sistem odvoda odpadnega zraka z namestitvijo visoučinkovitih multiciklonskih filtrov:</t>
  </si>
  <si>
    <t xml:space="preserve">Multiciklonski laberinti filter z stopnjo izločanja 100% pri velikosti delcev 4,870 μm po DMT . Filtri morajo imeti certifikat požarne odpornosti  DMT po smernicah VDI 2052-1 Možnost pranja v pomivalnem stroju. </t>
  </si>
  <si>
    <t xml:space="preserve">Vpihovalni elementi nameščeni po celotnem obodu kuhinjske nape - laminar flow </t>
  </si>
  <si>
    <t>Dolžina kuhinjske nape: 4400 mm</t>
  </si>
  <si>
    <t>Širina kuhinjske nape: 2400 mm</t>
  </si>
  <si>
    <t xml:space="preserve">Sistemska varčna napa Sudluft sl AK 4400X2400 </t>
  </si>
  <si>
    <t xml:space="preserve">Dobava in montaža regulacijske žaluzije z motornim pogonom, komplet z veznim in pritrdilnim materialom </t>
  </si>
  <si>
    <t>Elektronski regulator pretoka zraka, primeren za montažo v zračne kanale pravokotne oblike, sestavljen se iz naslednjih elementov:  - pravokotno ohišje iz pocinkane jeklene pločevine, na obeh straneh opremljeno z gumijastimi tesnili  - lahko uležajena asimetrično oblikovana regulacijska plošča  - sistem vzvodov z nastavno vzmetjo in blažilcem  - elektromotorni pogon, namenjen za zaprtje lopute.</t>
  </si>
  <si>
    <t xml:space="preserve">Opis: Integriran krmilni sistem s krmilnikom  s Touch screenom za podometno montažo zaščite IP 66. Omogoča nadzor nad vsemi napami v kuhinji, ročno  nastavitev pretoka vseh kuhinjskih nap v 4 stopnjah, nastavitev temperature, nastavitev tedenskega urnika delovanja z dvema dnevnima periodama. Krmilni sistem omogoča ročni in avtomatični preklop med delovanjem z rekuperacijo toplote pozimi, poletnim delovanjem brez rekuperacije. Regulacijski sistem mora vsebovati oddaljen dostop preko IP naslova z izdelano spletno aplikacijo. </t>
  </si>
  <si>
    <t>Dolžina kuhinjske nape:2100 mm</t>
  </si>
  <si>
    <t>Širina kuhinjske nape: 1400 mm</t>
  </si>
  <si>
    <t>Tip, SÜDLUFT SL THERMO - BK 2100x1400 stenska izvedba</t>
  </si>
  <si>
    <t xml:space="preserve">Strešni ventilator v obliki kocke iz pocinkane pločevine in mineralne volne debeline 30 mm ima razred A1 in je  v skladu s standardom DIN EN 13501-1. Stranske stene je mogoče enostavno odstraniti in premakniti. Notranja površina je popolnoma gladka, ker se stranske plošče privijačijo v ohišje okvirja, posledično je enostavno čiščenje in vzdrževanje. Rotor je sestavlje in ukrivljenih lopatic, ki so praškasto barvane, ta pa je montiran na gred trifaznega motorja, ki ima posebno tesnilo da se prepreči vdor vode in olja. Ležaji ne potrebujejo nobenega vzdrževanja, ker so trajno namazani in zatesnjeni na obeh straneh. Ventilator se lahko krmili preko frekvenčnega krmilnika. motor se nahaja izven toka zraka, ima vgrajeno toplotno stikalo za zaščito pred pregrevanjem. V skladu z VDI 2052. </t>
  </si>
  <si>
    <t>dvni 560 D4 30,
q=8390 m3/h, dP=600 Pa,
el.p.: Pel=2291 W, 3x 400 V, 50 Hz, 
dim: dxšxv=1218x1281x818, m=152 kg</t>
  </si>
  <si>
    <t>DVNI 355 EC 30,
q=3890 m3/h, dP=450 Pa,
el.p.: Pel=822 W, 3x 400 V, 50 Hz, 
dim: dxšxv=804x804x604, m=60,9 kg</t>
  </si>
  <si>
    <t>Dobava in montaža ventilatorja za dovod iz varčne nape v sosednje prostore, komplet z vso opremo v izoliranem ohišju z EC motorjem, proizvod kot na primer oziroma enakovredno Ruck za dovod ogretega zraka iz varčne nape naprej v sosednje prostore, komplet z:  ∙ jadrovinastim nastavkom
in z vsem ostalim potrebnim spojnim, tesnilnim in montažnim materialom, tip:</t>
  </si>
  <si>
    <t>KVRI 5025 EC 30,
q=1400 m3/h, dP=250 Pa,
el.p.: Pel=237 W, 1x 230 V, 50 Hz, 
dim: dxšxv=560x368x469, m=21 kg</t>
  </si>
  <si>
    <t>Dobava in montaža stropnega elementa za lamilarni dovod zaka v prostor kuhinje, proizvod kot na primer oziroma enakovredno Sudluft, tip ZQA-D-AL, komplet z  priključno komoro, pripadajočo perforirano dušilno loputo, dušilno loputo tip DL-1/R, Φ200, kanalskimi priključki od zgoraj dimenzije Φ200, vgrajenim filtrom in perforacijo za lepšo razporeditev zračnega toka, komplet z vsem potrebnim spojnim, tesnilnim in montažnim materialom, dimenzij: dxšxv=1400x400x350 mm</t>
  </si>
  <si>
    <t xml:space="preserve">Dobava in montaža vratne rešetke za izmenjavo pretoka zraka med prostori. Komplet sestavljen iz 2 rešetk, vključno z izrezom vrat, ter vsem potrebnim pritrdilnim in tesnilnim materialom. Komplet s pritrdilnim in tesnilnim materialom. Kot npr: Systemair </t>
  </si>
  <si>
    <t>NOVA-D-1 /325x125/ UR2-SW</t>
  </si>
  <si>
    <t>Dobava in montaža bonpet ampule za namestitev v kuhinjske nape, komplet z svo pripadajočo opremo, zaščitnim okvirjem, vključno s pritrdilnim in veznim materialom.</t>
  </si>
  <si>
    <t>Kapaciteta dušenja 8m3</t>
  </si>
  <si>
    <t>Volumen: 600ml</t>
  </si>
  <si>
    <t>Velikost: fi 60mm x 30cm dolžine</t>
  </si>
  <si>
    <t>Teža: 1200g</t>
  </si>
  <si>
    <t>Opomba: Natančno količino ampul po navodilih proizvajalca ali zahtevi požarne študije!</t>
  </si>
  <si>
    <t xml:space="preserve">Izdelava preboja skozi AB strop (ravna streha) za prehodod kanala skozi konstrukcijo. Komplet z vso potrebnim udarnim orodjem ali razrez betona, odstranitev frakcije in predor hidroizolacije, postavitev notranjega odra, ter odvoz gradbenega materiala na ustrezno deponijo. </t>
  </si>
  <si>
    <t xml:space="preserve">1050x1050mm </t>
  </si>
  <si>
    <t xml:space="preserve">850x850mm </t>
  </si>
  <si>
    <t xml:space="preserve">650x650mm </t>
  </si>
  <si>
    <t>Obdelava kanala ob prehodu skozi preboja strehe ter vodotesna zatesnitev za preprečitev vdora meteorne vode. Komplet z varjenjem hidroizolacije (enakega materiala), namestitve filca, nanos obstoječe frakcije ter uporabo veznega in pritrdilnega materiala.</t>
  </si>
  <si>
    <t>Premestitev oziroma prilagajanje razsvetljave ob montaži prezračevanja  v skladu s tehnično smernico TSG-N-002:2021, komplet z izvedbo kabliranja.</t>
  </si>
  <si>
    <t xml:space="preserve">Premestitvena in usklajevalna dela obstoječih instalacijskih razvodov ob vgrajevanju novih razvodov, vključno z potrošnim materialom </t>
  </si>
  <si>
    <t>Kitanje in barvanje poškodovanih površin pri izdelavi preboja in ostalo, komplet vpostavitev v prvotno stanje, po obstoječi RAL barvi.</t>
  </si>
  <si>
    <t>Izvedba statične presoje na obremenitev ravne strehe zaradi obtežb predvidenih naprav  ter poseg v konstrukcijo -izdelava prebojev. Komplet z poročilom in izjavo pooblaščenega inženirja statike.</t>
  </si>
  <si>
    <t>Demontaža in razrez obstoječih kanalskih razvodov, komplet z obešalnim materialom, distribucijskimi elementi in vso pripadajočo opremo, vključno z odvozom na primerno deponijo</t>
  </si>
  <si>
    <t>Ustreza npr.:</t>
  </si>
  <si>
    <t>OSTALO</t>
  </si>
  <si>
    <t>Vse vidne dele prezračevanja v etažah je potrebno dobaviti v RAL beli barvi oz. jih pobarvati.</t>
  </si>
  <si>
    <t>PREZRAČEVANJE - JEDILNICA + OSTALI PROSTORI</t>
  </si>
  <si>
    <r>
      <t>Industrijska</t>
    </r>
    <r>
      <rPr>
        <sz val="9"/>
        <rFont val="Arial"/>
        <family val="2"/>
        <charset val="238"/>
      </rPr>
      <t xml:space="preserve"> izvedba ohišja: (1,0/1,5 mm)</t>
    </r>
  </si>
  <si>
    <t>Dvoetažna enota</t>
  </si>
  <si>
    <t xml:space="preserve">- Dovod: </t>
  </si>
  <si>
    <t xml:space="preserve"> Dimezije ŠxVxD: 1.015,0 x 660,0 x 7.472,5 mm</t>
  </si>
  <si>
    <t xml:space="preserve"> Pretok zraka: 3.000 m3/h</t>
  </si>
  <si>
    <t xml:space="preserve">- Odvod: </t>
  </si>
  <si>
    <t xml:space="preserve"> Dimezije ŠxVxD: 1.015,0 x 660,0 x 6.100,0 mm</t>
  </si>
  <si>
    <t>Energetski razred: A+</t>
  </si>
  <si>
    <t>Projektna temperatura: -13,00 °C</t>
  </si>
  <si>
    <t>Dovod:</t>
  </si>
  <si>
    <t>Energetski razred: E</t>
  </si>
  <si>
    <t>SFP kategorija: SFP1</t>
  </si>
  <si>
    <t>SFP vrednost: 1.074 W/(m³/s)</t>
  </si>
  <si>
    <t>Razred hitrosti zraka: V1</t>
  </si>
  <si>
    <t>Odvod:</t>
  </si>
  <si>
    <t>Energetski razred: B</t>
  </si>
  <si>
    <t>SFP kategorija: SFP2</t>
  </si>
  <si>
    <t>SFP vrednost: 1.252 W/(m³/s)</t>
  </si>
  <si>
    <r>
      <t xml:space="preserve"> </t>
    </r>
    <r>
      <rPr>
        <b/>
        <sz val="9"/>
        <rFont val="Arial"/>
        <family val="2"/>
        <charset val="238"/>
      </rPr>
      <t>Žaluzija</t>
    </r>
  </si>
  <si>
    <r>
      <t xml:space="preserve"> </t>
    </r>
    <r>
      <rPr>
        <b/>
        <sz val="9"/>
        <rFont val="Arial"/>
        <family val="2"/>
        <charset val="238"/>
      </rPr>
      <t>Zaščitna havba</t>
    </r>
  </si>
  <si>
    <r>
      <t xml:space="preserve"> </t>
    </r>
    <r>
      <rPr>
        <b/>
        <sz val="9"/>
        <rFont val="Arial"/>
        <family val="2"/>
        <charset val="238"/>
      </rPr>
      <t>Dodatna oprema / Izvedba / Oznake</t>
    </r>
  </si>
  <si>
    <t>63 Hz       3,5</t>
  </si>
  <si>
    <t>125 Hz     9,5</t>
  </si>
  <si>
    <t>250 Hz     22,2</t>
  </si>
  <si>
    <t>500 Hz     24,2</t>
  </si>
  <si>
    <t>1000 Hz   27,7</t>
  </si>
  <si>
    <t>2000 Hz   18,9</t>
  </si>
  <si>
    <t>4000 Hz   13,5</t>
  </si>
  <si>
    <t>8000 Hz   13,7</t>
  </si>
  <si>
    <t>Eksterni padec tlaka: 340 Pa</t>
  </si>
  <si>
    <t>Skupni padec tlaka: 811 Pa</t>
  </si>
  <si>
    <t>Število vrtljajev: 2.800 1/min</t>
  </si>
  <si>
    <t>Okt.[dB]      65,1   61,9   74,5    72,9      73,1      73,0       73,8     67,1</t>
  </si>
  <si>
    <t>Absorbirana el. moč: 1,02 kW</t>
  </si>
  <si>
    <t>Ploščni rekuperator - diagonalni</t>
  </si>
  <si>
    <t>Ploščni rekuperator</t>
  </si>
  <si>
    <t>Material okvirja: Aluminij</t>
  </si>
  <si>
    <t>Material plošč: Aluminij</t>
  </si>
  <si>
    <t>Širina by-pass žaluzije: 137,0 mm</t>
  </si>
  <si>
    <t>Poletni režim - hlajenje:</t>
  </si>
  <si>
    <r>
      <t>Dovod:</t>
    </r>
    <r>
      <rPr>
        <sz val="9"/>
        <rFont val="Arial"/>
        <family val="2"/>
        <charset val="238"/>
      </rPr>
      <t xml:space="preserve"> 3.000 m3/h</t>
    </r>
  </si>
  <si>
    <t>Temp. zraka – vstop / izstop: 32,00 / 27,10 °C</t>
  </si>
  <si>
    <t>Vlažnost zraka – vstop / izstop: 40,0 / 53,0 r.h. %</t>
  </si>
  <si>
    <t>Padec tlaka: 181 Pa</t>
  </si>
  <si>
    <r>
      <t>Odvod:</t>
    </r>
    <r>
      <rPr>
        <sz val="9"/>
        <rFont val="Arial"/>
        <family val="2"/>
        <charset val="238"/>
      </rPr>
      <t xml:space="preserve"> 3.000 m3/h</t>
    </r>
  </si>
  <si>
    <t>Temp. zraka – vstop / izstop: 26,00 / 30,90 °C</t>
  </si>
  <si>
    <t>Vlažnost zraka – vstop / izstop: 50,0 / 38,0 r.h. %</t>
  </si>
  <si>
    <t>Padec tlaka: 176 Pa</t>
  </si>
  <si>
    <t>Moč vračanja toplote: 4,97 kW</t>
  </si>
  <si>
    <t>Zimski režim - gretje:</t>
  </si>
  <si>
    <t>Temp. zraka – vstop / izstop: -13,00 / 19,20 °C</t>
  </si>
  <si>
    <t xml:space="preserve">Vlažnost zraka – vstop /izstop: 90,0 / 8,0 r.h. %   </t>
  </si>
  <si>
    <t>Padec tlaka: 143 Pa</t>
  </si>
  <si>
    <t>Temp. zraka – vstop / izstop: 22,00 / 0,60 °C</t>
  </si>
  <si>
    <t xml:space="preserve">Vlažnost zraka – vstop / izstop: 50,0 / 99,0 r.h. %    </t>
  </si>
  <si>
    <t>Padec tlaka: 172 Pa</t>
  </si>
  <si>
    <t>Moč vračanja toplote: 32,42 kW</t>
  </si>
  <si>
    <t>2       Komplet     Tlačni odjemi</t>
  </si>
  <si>
    <t>Padec tlaka: 21 Pa</t>
  </si>
  <si>
    <t>Vsebina: 3,800 l</t>
  </si>
  <si>
    <t>1       Kos     °°Ball siphone</t>
  </si>
  <si>
    <r>
      <t xml:space="preserve"> </t>
    </r>
    <r>
      <rPr>
        <b/>
        <sz val="9"/>
        <rFont val="Arial"/>
        <family val="2"/>
        <charset val="238"/>
      </rPr>
      <t>Eliminator vodnih kapljic</t>
    </r>
  </si>
  <si>
    <t>Protizmrzovalna zaščita</t>
  </si>
  <si>
    <t>Termostat (ni priložen)</t>
  </si>
  <si>
    <t>1       Kos     Protizmrzovalna zaščita - pocinkan okvir</t>
  </si>
  <si>
    <t>Padec tlaka za izračun: 107 Pa</t>
  </si>
  <si>
    <r>
      <t xml:space="preserve"> </t>
    </r>
    <r>
      <rPr>
        <b/>
        <sz val="9"/>
        <rFont val="Arial"/>
        <family val="2"/>
        <charset val="238"/>
      </rPr>
      <t>Jadrovinasti nastavek</t>
    </r>
  </si>
  <si>
    <r>
      <t xml:space="preserve"> </t>
    </r>
    <r>
      <rPr>
        <b/>
        <sz val="9"/>
        <rFont val="Arial"/>
        <family val="2"/>
        <charset val="238"/>
      </rPr>
      <t>Zvočni podatki enote Dovod</t>
    </r>
  </si>
  <si>
    <r>
      <t xml:space="preserve">1  </t>
    </r>
    <r>
      <rPr>
        <sz val="9"/>
        <rFont val="Arial"/>
        <family val="2"/>
        <charset val="238"/>
      </rPr>
      <t xml:space="preserve">Zvočna moč ohišje+/- 4 dB   </t>
    </r>
    <r>
      <rPr>
        <b/>
        <sz val="9"/>
        <rFont val="Arial"/>
        <family val="2"/>
        <charset val="238"/>
      </rPr>
      <t>50,5</t>
    </r>
    <r>
      <rPr>
        <sz val="9"/>
        <rFont val="Arial"/>
        <family val="2"/>
        <charset val="238"/>
      </rPr>
      <t xml:space="preserve">                </t>
    </r>
  </si>
  <si>
    <r>
      <t xml:space="preserve">2  </t>
    </r>
    <r>
      <rPr>
        <sz val="9"/>
        <rFont val="Arial"/>
        <family val="2"/>
        <charset val="238"/>
      </rPr>
      <t xml:space="preserve">Zvočna moč vstop zraka +/- 4 dB   </t>
    </r>
    <r>
      <rPr>
        <b/>
        <sz val="9"/>
        <rFont val="Arial"/>
        <family val="2"/>
        <charset val="238"/>
      </rPr>
      <t xml:space="preserve">54,7               </t>
    </r>
  </si>
  <si>
    <r>
      <t xml:space="preserve">3  </t>
    </r>
    <r>
      <rPr>
        <sz val="9"/>
        <rFont val="Arial"/>
        <family val="2"/>
        <charset val="238"/>
      </rPr>
      <t xml:space="preserve">Zvočna moč izstop zraka +/- 4 dB   </t>
    </r>
    <r>
      <rPr>
        <b/>
        <sz val="9"/>
        <rFont val="Arial"/>
        <family val="2"/>
        <charset val="238"/>
      </rPr>
      <t xml:space="preserve">39,2               </t>
    </r>
  </si>
  <si>
    <r>
      <t xml:space="preserve">4  </t>
    </r>
    <r>
      <rPr>
        <sz val="9"/>
        <rFont val="Arial"/>
        <family val="2"/>
        <charset val="238"/>
      </rPr>
      <t xml:space="preserve">Zvočni tlak 1 m oddaljeno od naprave   </t>
    </r>
    <r>
      <rPr>
        <b/>
        <sz val="9"/>
        <rFont val="Arial"/>
        <family val="2"/>
        <charset val="238"/>
      </rPr>
      <t xml:space="preserve">35,8               </t>
    </r>
  </si>
  <si>
    <r>
      <t xml:space="preserve">5  </t>
    </r>
    <r>
      <rPr>
        <sz val="9"/>
        <rFont val="Arial"/>
        <family val="2"/>
        <charset val="238"/>
      </rPr>
      <t xml:space="preserve">Zvočni tlak 1 m oddaljeno od vstopa zraka   </t>
    </r>
    <r>
      <rPr>
        <b/>
        <sz val="9"/>
        <rFont val="Arial"/>
        <family val="2"/>
        <charset val="238"/>
      </rPr>
      <t xml:space="preserve">49,7                </t>
    </r>
  </si>
  <si>
    <r>
      <t xml:space="preserve">6  </t>
    </r>
    <r>
      <rPr>
        <sz val="9"/>
        <rFont val="Arial"/>
        <family val="2"/>
        <charset val="238"/>
      </rPr>
      <t xml:space="preserve">Zvočni tlak 1 m oddaljeno od izstopa zraka   </t>
    </r>
    <r>
      <rPr>
        <b/>
        <sz val="9"/>
        <rFont val="Arial"/>
        <family val="2"/>
        <charset val="238"/>
      </rPr>
      <t xml:space="preserve">33,8                </t>
    </r>
  </si>
  <si>
    <t>Skupni padec tlaka: 767 Pa</t>
  </si>
  <si>
    <t>Število vrtljajev: 3.881 1/min</t>
  </si>
  <si>
    <t>Okt.[dB]      71,0   73,0   78,2    86,7      85,2      84,1       80,0     79,0</t>
  </si>
  <si>
    <t>Absorbirana el. moč: 1,11 kW</t>
  </si>
  <si>
    <t>Zvočni podatki enote Odvod</t>
  </si>
  <si>
    <t xml:space="preserve">Zvočni podatki enote Odvod   Tot dB (A)       </t>
  </si>
  <si>
    <r>
      <t xml:space="preserve">1  </t>
    </r>
    <r>
      <rPr>
        <sz val="9"/>
        <rFont val="Arial"/>
        <family val="2"/>
        <charset val="238"/>
      </rPr>
      <t xml:space="preserve">Zvočna moč ohišje+/- 4 dB   </t>
    </r>
    <r>
      <rPr>
        <b/>
        <sz val="9"/>
        <rFont val="Arial"/>
        <family val="2"/>
        <charset val="238"/>
      </rPr>
      <t>61,5</t>
    </r>
    <r>
      <rPr>
        <sz val="9"/>
        <rFont val="Arial"/>
        <family val="2"/>
        <charset val="238"/>
      </rPr>
      <t xml:space="preserve">                </t>
    </r>
  </si>
  <si>
    <r>
      <t xml:space="preserve">2  </t>
    </r>
    <r>
      <rPr>
        <sz val="9"/>
        <rFont val="Arial"/>
        <family val="2"/>
        <charset val="238"/>
      </rPr>
      <t xml:space="preserve">Zvočna moč vstop zraka +/- 4 dB   </t>
    </r>
    <r>
      <rPr>
        <b/>
        <sz val="9"/>
        <rFont val="Arial"/>
        <family val="2"/>
        <charset val="238"/>
      </rPr>
      <t xml:space="preserve">57,6               </t>
    </r>
  </si>
  <si>
    <r>
      <t xml:space="preserve">3  </t>
    </r>
    <r>
      <rPr>
        <sz val="9"/>
        <rFont val="Arial"/>
        <family val="2"/>
        <charset val="238"/>
      </rPr>
      <t xml:space="preserve">Zvočna moč izstop zraka +/- 4 dB   </t>
    </r>
    <r>
      <rPr>
        <b/>
        <sz val="9"/>
        <rFont val="Arial"/>
        <family val="2"/>
        <charset val="238"/>
      </rPr>
      <t xml:space="preserve">71,5               </t>
    </r>
  </si>
  <si>
    <r>
      <t xml:space="preserve">4  </t>
    </r>
    <r>
      <rPr>
        <sz val="9"/>
        <rFont val="Arial"/>
        <family val="2"/>
        <charset val="238"/>
      </rPr>
      <t xml:space="preserve">Zvočni tlak 1 m oddaljeno od naprave   </t>
    </r>
    <r>
      <rPr>
        <b/>
        <sz val="9"/>
        <rFont val="Arial"/>
        <family val="2"/>
        <charset val="238"/>
      </rPr>
      <t xml:space="preserve">45,1               </t>
    </r>
  </si>
  <si>
    <r>
      <t xml:space="preserve">5  </t>
    </r>
    <r>
      <rPr>
        <sz val="9"/>
        <rFont val="Arial"/>
        <family val="2"/>
        <charset val="238"/>
      </rPr>
      <t xml:space="preserve">Zvočni tlak 1 m oddaljeno od vstopa zraka   </t>
    </r>
    <r>
      <rPr>
        <b/>
        <sz val="9"/>
        <rFont val="Arial"/>
        <family val="2"/>
        <charset val="238"/>
      </rPr>
      <t xml:space="preserve">52,5                </t>
    </r>
  </si>
  <si>
    <r>
      <t xml:space="preserve">6  </t>
    </r>
    <r>
      <rPr>
        <sz val="9"/>
        <rFont val="Arial"/>
        <family val="2"/>
        <charset val="238"/>
      </rPr>
      <t xml:space="preserve">Zvočni tlak 1 m oddaljeno od izstopa zraka   </t>
    </r>
    <r>
      <rPr>
        <b/>
        <sz val="9"/>
        <rFont val="Arial"/>
        <family val="2"/>
        <charset val="238"/>
      </rPr>
      <t xml:space="preserve">66,5                </t>
    </r>
  </si>
  <si>
    <r>
      <t>Moč hlajenja: Q</t>
    </r>
    <r>
      <rPr>
        <vertAlign val="subscript"/>
        <sz val="10"/>
        <rFont val="Arial CE"/>
      </rPr>
      <t>hl</t>
    </r>
    <r>
      <rPr>
        <sz val="10"/>
        <rFont val="Arial CE"/>
      </rPr>
      <t xml:space="preserve"> = 6,1 (2,0 - 7,1) kW </t>
    </r>
  </si>
  <si>
    <r>
      <t>Moč ogrevanja:   Q</t>
    </r>
    <r>
      <rPr>
        <vertAlign val="subscript"/>
        <sz val="10"/>
        <rFont val="Arial CE"/>
      </rPr>
      <t>gr</t>
    </r>
    <r>
      <rPr>
        <sz val="10"/>
        <rFont val="Arial CE"/>
      </rPr>
      <t xml:space="preserve"> = 7,0 (1,8 - 8,0) kW </t>
    </r>
  </si>
  <si>
    <t>SEER: 7,2 A++</t>
  </si>
  <si>
    <t>SCOP: 4,8 A++</t>
  </si>
  <si>
    <t>Napajanje - hlajenje: A= 7,70 / 7,35 / 7,05;  V= 220 / 230 / 240V</t>
  </si>
  <si>
    <t>Napajanje - ogrevanje: A= 7,65 / 7,30 / 7,00;  V= 220 / 230 / 240V</t>
  </si>
  <si>
    <t>Pretok zraka: m3/min: 40 / 45</t>
  </si>
  <si>
    <t>Območje delovanja: hlajenje: -15 do 46 ° C</t>
  </si>
  <si>
    <t>Območje: ogrevanje: -20 do 24 ° C</t>
  </si>
  <si>
    <t>Raven zvočnega tlaka: hlajenje: 46 dBA</t>
  </si>
  <si>
    <t>Raven zvočnega tlaka: ogrevanje: 49 dBA</t>
  </si>
  <si>
    <t xml:space="preserve">Dimenzije: V × Š × G ( mm ): 695 x 875 x 320     </t>
  </si>
  <si>
    <t>Teža: 44 kg</t>
  </si>
  <si>
    <t>Max. dovoljena razdalja povezovalnih cevi: od 3 do 40 m</t>
  </si>
  <si>
    <t>Max. dovoljena višinska razlika povezovalnih cevi zunanje in notranje enote: 30 m</t>
  </si>
  <si>
    <t>Priključek R32: tekoča faza: 6.35 mm</t>
  </si>
  <si>
    <t>Priključek R32: Plinska faza: 12.7 mm</t>
  </si>
  <si>
    <t>6.35 mm x 12.7 mm</t>
  </si>
  <si>
    <t>- minimum 2 x 0.75mm2 oklopljen LiCH kabel za P link omrežje</t>
  </si>
  <si>
    <t>Montaža zunanje enote PACi</t>
  </si>
  <si>
    <t>- priklop cevnih ter elektro instalacij</t>
  </si>
  <si>
    <t>montaža regulacijske enote</t>
  </si>
  <si>
    <t>- montaža in priklop signalnega kabla na notranjo enoto</t>
  </si>
  <si>
    <t>- montaža in priklop elektro kabla na notranjo enoto</t>
  </si>
  <si>
    <t>- polnjenje sistema z medijem R32</t>
  </si>
  <si>
    <t>Nosilec SHB 300 HCP</t>
  </si>
  <si>
    <t>Konzola previsna 41/62- 320 HCP</t>
  </si>
  <si>
    <t>Tirnica montažna 41/41/2,5 D 6m HCP</t>
  </si>
  <si>
    <t>Kapa pokrovna PVC 41/41</t>
  </si>
  <si>
    <t>Kotnik montažni MW 95/95/90° HCP</t>
  </si>
  <si>
    <t>Vijak šestrobi M12/ 30 mm HCP</t>
  </si>
  <si>
    <t>Podložka 12/125 HCP</t>
  </si>
  <si>
    <t>Plošča navojna z vzmetjo NT CC M 12 HCP</t>
  </si>
  <si>
    <t>Tirnica montažna 41/21/2,0 6m HCP</t>
  </si>
  <si>
    <t>Kapa pokrovna PVC 41/21</t>
  </si>
  <si>
    <t>Palica navojna M10/3m HCP</t>
  </si>
  <si>
    <t>Matica šestroba M10 HCP</t>
  </si>
  <si>
    <t>Podložka 10/40 HCP</t>
  </si>
  <si>
    <t>Podložka 10/125 HCP</t>
  </si>
  <si>
    <t>Ozobje kljukasto B 41/10 HCP</t>
  </si>
  <si>
    <t>Plošča navojna z vzmetjo NT CC M10 HCP</t>
  </si>
  <si>
    <t>Komplet s pritrdilnim, tesnilnim materialom odpornim na zunanje vplive.</t>
  </si>
  <si>
    <t>Dobava in montaža izolacije na vseh kanalov za dovod in odvod zraka na vseh evakuacijskih poteh (hodniki) z izolacijo kamene volne, odporna na visoke temperature požarne odpornosti EI 30 in z enostransko prevleko iz aluminijaste folije naslednjimi lastnostmi: difuzijsko odpornostjo μ≥10000 preizkušeno po DIN EN 13469, toplotno prevodnostjo  λ=0,040W/mK pri 20°C, produkt kot npr: Fire-teK BD 908 ALU, komplet z vsemi prenosi  vključno z pritrdilnim in veznim materialom. Vgradnja po navodilih proizvajalca!</t>
  </si>
  <si>
    <t>NOVA A 22 525x125 -R1</t>
  </si>
  <si>
    <t>Dobava in montaža krožnikasti – prezračevalni ventil za potrebe odvoda/dovoda zraka. Vgradnja v kanalsko mrežo. Kot npr.: Systemair. Komplet z pritrdilnim in tesnilnim materialom ter odcepnim razvodom.</t>
  </si>
  <si>
    <t>BALANCE-S vel.100</t>
  </si>
  <si>
    <t>BALANCE-S vel.125</t>
  </si>
  <si>
    <t>BALANCE-E vel.100</t>
  </si>
  <si>
    <t>BALANCE-E vel.125</t>
  </si>
  <si>
    <t>BALANCE-E vel.160</t>
  </si>
  <si>
    <t>BALANCE-E vel.200</t>
  </si>
  <si>
    <t>JZ 200x200</t>
  </si>
  <si>
    <t>JZ 300x300</t>
  </si>
  <si>
    <t>JZ 350x300</t>
  </si>
  <si>
    <t>JZ 250x250</t>
  </si>
  <si>
    <t>JZ 350x350</t>
  </si>
  <si>
    <t>∅100</t>
  </si>
  <si>
    <t>∅125</t>
  </si>
  <si>
    <t>∅160</t>
  </si>
  <si>
    <t>Dobava in montaža okroglega regulatorja pretoka za uravnavanje konstantnega pretoka zraka v posamezno kapsulo. Vgradnja v kanalsko mrežo. Komplet s pritrdilnim in tesnilnim materialom. Kot npr.: Systemair</t>
  </si>
  <si>
    <t>TUNE-R  100</t>
  </si>
  <si>
    <t>TUNE-R  125</t>
  </si>
  <si>
    <t>TUNE-R  160</t>
  </si>
  <si>
    <t>TUNE-R  250</t>
  </si>
  <si>
    <t xml:space="preserve">550x550mm </t>
  </si>
  <si>
    <t xml:space="preserve">650x550mm </t>
  </si>
  <si>
    <t>Izdelava in predava navodil za obratovanje in vzdrževanje v digitalni obliki, ki jih predhodno pregleda in potrdi nadzor in projektant</t>
  </si>
  <si>
    <t>PREZRAČEVANJE  PRALNICE IN LIKALNICE</t>
  </si>
  <si>
    <t>Prezračevalna naprava v modularni izvedbi, dvoetažna ali v ločeni izvedbi, z glikolnim rekuperatorjem za notranjo postavitev, z naslednjimi bistvenimi podatki</t>
  </si>
  <si>
    <t>Karakteristike ohišja: min. T2/TB2</t>
  </si>
  <si>
    <t>Izvedba ohišja</t>
  </si>
  <si>
    <t>Dovodni del:</t>
  </si>
  <si>
    <t>- zunaj pocinkana pločevina, dodatno prašno barvana</t>
  </si>
  <si>
    <t>- znotraj AluZinc pocinkana pločevina, profili in okvirni hladilnega izmenjevalnika nerjavna pločevina, banjice za odvod kondenzata nerjavna pločevina</t>
  </si>
  <si>
    <t>Odvodni del:</t>
  </si>
  <si>
    <t>- znotraj nerjavna pločevina, profili in okvirni hladilnega izmenjevalnika, filtrov in ventilatorja nerjavna pločevina, banjice za odvod kondenzata nerjavna pločevina</t>
  </si>
  <si>
    <t>Generalno:</t>
  </si>
  <si>
    <t>Podporni profil naprave pod dovodno in odvodno enoto, vključno z nogicami, za možnost postavitve eden-na-drugega ali ločeno</t>
  </si>
  <si>
    <t>Komponente</t>
  </si>
  <si>
    <t>- čelna stran z žaluzijo in s fleksibilnim priključkom</t>
  </si>
  <si>
    <t>- vrečasti filter, kvalitete min. ePM1 50%</t>
  </si>
  <si>
    <t>- glikolni rekuperator, ločen (sestavljen iz dveh izmenjevalnikov, vsak maks. 8 redni - čiščenje), s projektnim izkoristkom min. 70%, stanje na zajemu zraka 24°C/40%RH, stanje svežega zraka -13°C/90%RH</t>
  </si>
  <si>
    <t>- hidravlična proga glikolneg rekuperatorja, vključno z obtočno črpalko, regulacijskim ventilom, ekspanzijsko posodo ter varnostnim ventilom in vsemi izoliranami cevnimi povezavami med dovodnim in odvodnim delom prezračevalne naprave</t>
  </si>
  <si>
    <t>- hladilno-grelni izmenjevalnik toplote, v ti. DX izvedbi (direktno uparjanje/kondenzacija freona R410a), z 2 ločenima prepletenima hladilnima krogoma, moči cca. 56kW, s temp. uparjanja 7°C, vstopno stanje zraka 35°C/40%RH izstopno stanje zraka 18°C/82%RH, z vgrajeno vso potrebno periferno opremo hladilnega sistema za enostavno priključitev ustreznih kompresorsko-kondenzacijskih enot, vključno z eliminatorjem kapljic in banjico za odvod kondenzata iz nerjavne pločevine</t>
  </si>
  <si>
    <t>- dve pripadajoči kompresorsko-kondenzacijski enoti, vsaka moči do ~28kW, vključno z bakreno povezavo od enot do prezračevalne naprave, vsem kabliranjem, dopolnjevanjem, vakuumiranjem in ostalimi deli potrebnimi za zagon sistema</t>
  </si>
  <si>
    <t>- prostotekoči, visoko-učinkoviti EC ventilator, kapacitete 5.900m3/h z zunanjim statičnim tlakom min. 300Pa, nominalne moči 2,5kW, 3~, 400V/50Hz, izkoristek min. IE4 oz. min 70% po EU reg. 327/2011)</t>
  </si>
  <si>
    <t>- čelna stran s fleksibilnim priključkom</t>
  </si>
  <si>
    <t>- panelni kovinski (žični) predfilter, kvalitete ISO Coarse 40%, pod fiterno sekcijo banjica za odvod kondenzata</t>
  </si>
  <si>
    <t>- vrečasti filter, kvalitete min. ePM10 70%, pod fiterno sekcijo banjica za odvod kondenzata</t>
  </si>
  <si>
    <t>- glikolni rekuperator, ločen (sestavljen iz dveh izmenjevalnikov, vsak maks. 8 redni - čiščenje), s podatki navedenimi v dovodnem delu</t>
  </si>
  <si>
    <t>Naprava je opremljena s krmilno omaro in kompletno regulacijsko opremo potrebno za zagotavljanje funkcije prezračevanja pralnice, vključno z vsemi močnostniim elementi (napajanje ventilatorjev, črpalk, ipd.), senzoriko, tipali, stikali na filtrih, z mernjenjem pretoka zraka na ventilatorjih, kontrolo kapacitete glikolnega rekuperatorja ter temperature vpiha in odvoda (prostora), vključno z zagonom in primopredajo naročniku</t>
  </si>
  <si>
    <t>DAIKIN, tip ADK04GDD1</t>
  </si>
  <si>
    <t>Dobava in montaža cevi za odvod kondenza izdelane iz trdega polipropilena PP-ja po DIN 19531 tip HT, zatesnjene z gumijastimi tesnili vključno z vsemi fazonskimi kosi in pritrdilnim materialom. Priklop.</t>
  </si>
  <si>
    <t>Dvig kompresorsko kondenzacijsko enoto ZN3 na streho objekta z uporabo avtodvigala. Komplet z transportnimi stroški.</t>
  </si>
  <si>
    <t>Demontaža in razrez obstoječih kanalskih razvodov do meje odbelave, komplet z obešalnim materialom, distribucijskimi elementi in vso pripadajočo opremo, vključno z odvozom na primerno deponijo</t>
  </si>
  <si>
    <t>Priklop kanalskih razvodov na obstoječe kanale , komplet z tesnjenjem in pritrdilnim materialom</t>
  </si>
  <si>
    <t xml:space="preserve">CNS </t>
  </si>
  <si>
    <t>Modularni prostoprogramabilni krmilnik PCD2.M4560 z procesorsko enoto; Ethernet komunikacija, protokol BACnet/IP-Ethernet (ustreza standardu ISO-EN-16484-5);
integriran WEB in FTP strežnik; napajanje 24VDC;
-2 MByte user program, 
-1 MByte RAM DB/Text, 
-128 MByte Flash memory, 
Komunikacije:
-Ethernet, Modbus/S-bus, USB, NFC, ProfiBUS ali CAN
-RS-485 (187.5 kbits/s), RS-485(1.5Mbit/s),
-2x DI, 2x AI, 1x Watchdog za samonadzor delovanja, 
Ima 4 I/O proste slote za I/O module (AI, AO, DI, DO, komunik.) razširljiv do 1024 hodov/izhodov.</t>
  </si>
  <si>
    <t>ustreza: kot npr. Saia PCD2.M4560  ali enakovredno</t>
  </si>
  <si>
    <t>Dobava in montaža E-line napajalnika za krmilnik PCD1.M2220-C15:
- vhod 110…240 VAC, izhod 24 VDC / 2.8 A</t>
  </si>
  <si>
    <t>ustreza: kot npr. SAIA Q.PS-PEL-2403 ali enakovredno</t>
  </si>
  <si>
    <t>Dobava in montaža dodatnega razširitvenega modula za 16 digitalnih vhodov/izhodov, konfiguracija vhod ali izhoda po 4 skupaj
12xDO, 4xDI</t>
  </si>
  <si>
    <t>ustreza: kot npr Saia PCD2.B160 ali enakovredno</t>
  </si>
  <si>
    <t>Komunikacijski M-bus modul za krmilnik PCD1.M2220-C15:
-za priklop do 20 M-bus merilnikov</t>
  </si>
  <si>
    <t>ustreza: kot npr Saia PCD2.F2710 ali enakovredno</t>
  </si>
  <si>
    <t xml:space="preserve">Dodatni modul serijske komunikacije RS 485 z galvansko ločitvijo </t>
  </si>
  <si>
    <t>ustreza: kot npr Saia PCD2.F2100 ali enakovredno</t>
  </si>
  <si>
    <t>Dodatni modul serijske komunikacije RS 485 z galvansko ločitvijo in razširitveno režo za PCD7.F1xxS</t>
  </si>
  <si>
    <t>ustreza: kot npr Saia PCD7.F150S ali enakovredno</t>
  </si>
  <si>
    <t>Dobava in konfiguracija modula PCD2.W220 za 8 analognih temperaturnih tipal.(Pt100, Pt100,...)</t>
  </si>
  <si>
    <t>ustreza: kot npr.: Saia-Bugress PCD2.W220 ali enakovredno</t>
  </si>
  <si>
    <t xml:space="preserve">Dobava in montaža dodatnega razširitvenega modula Vhodno/izhodnega modula serije E-line; RS485 komunikacija, protokol S-bus;  napajanje 24VDC;
Število vhodov: 8xDI+16xAI + 4xDO(rele) + 4xAO, razširljiv z E-line serijo I/O modulov </t>
  </si>
  <si>
    <t>ustreza: kot npr.: Saia-Bugress PCD1.G5020-A20 ali enakovredno</t>
  </si>
  <si>
    <t xml:space="preserve">Vhodno/izhodni modul serije E-line; RS485 komunikacija, protokol S-bus; napajanje 24VDC; Število vhodov: 
- 16xDI (digitalni input) + 8xDO ((rele)digitalni ouput) + 8xAI (analogni input) + 4xAO (analogni output), razširljiv z E-line serijo I/O modulov </t>
  </si>
  <si>
    <t>Ustreza: kot npr. Saia-Bugress tip: PCD1.G5000-A20 ali enakovredno</t>
  </si>
  <si>
    <t xml:space="preserve">Električni razdelilnik = R-CNS (el. razdelilnik centralno nadzornega sistema), 
 lokacija montaže: tehnični prostor - nadstropje.
 El. razdelilnik, (cca. ŠxVxG: (1000)x2000x350mm 
 v kompletu z vgrajeno naslednjo opremo kot sledi:
 OPOMBA:
 (dimenzije razdelilnika prilagoditi glede na končno vgrajeno opremo z upoštevanjem 30% prostorske rezerve) </t>
  </si>
  <si>
    <t>ustreza: kot npr. Schrack ali enakovredno</t>
  </si>
  <si>
    <t>Temperaturno tipalo stebelno PT1000. Dolžina stebla 50mm, debelina stebla 6mm, dolžina kabla 2m, tipalo se dobavi skupaj s primerno tulko</t>
  </si>
  <si>
    <t>ustreza: kot. npr. Elektronika PahorOO106050210100 Tipalo OK 10-6-50-P10</t>
  </si>
  <si>
    <t>Dobava, montaža in konfiguracijasenzorja temperature, vlage in CO2
Vgrajen senzor temperature 0-40°C, vlage0-95%rH, CO2 400-4000 ppm, območje delovanja -30°C/+70°C
Napajanje 24V DC, komunikacijski protokol RS485 MODBUS RTU</t>
  </si>
  <si>
    <t xml:space="preserve"> kot npr. Triple MODBUS CO2 NBB-MICO2TH32 ali enakovredno</t>
  </si>
  <si>
    <t>Dobava montaža in konfiguracija razširitvenega modula DO, DI. Komunikacijski protokoli Modbus RTU, TCP. Napajanje 24 VDC ali POE. Število vhodov: 8xDI digitalni vhod+ 8xDO digitalni izhod.</t>
  </si>
  <si>
    <t>ustreza: kot. npr. IcpDas  ET-7052 CR</t>
  </si>
  <si>
    <t>Dobava, montaža in konfiguracija komunikacijskega pretvornika iz ModBus RTU
komunikacije na ModBus TCP/IP komunikacijski protokol.
Za priklop naprav z komunikacijo ModBus RTU kot naprimer elektro števci, kuhinjske
nape, Salda prezračevalne naprave, ...
Napajanje: 24 VDC</t>
  </si>
  <si>
    <t>Kot. npr. Icpdas tGW-715i-CR ali enakovredno</t>
  </si>
  <si>
    <t>Kabliranje znotraj toplotne postaje</t>
  </si>
  <si>
    <t>Elektro načrt  in  priprava funkcionalnih navodil v Slovenskem jeziku</t>
  </si>
  <si>
    <t>Šolanje uporabnika (3 x 2 uri na lokaciji naročnika)</t>
  </si>
  <si>
    <t>Oddaljeno krmiljenje (CNS) - opis zahtevanih funkcionalnosti:
Programiranje krmilnika glede na shemo strojnih naprav, po funkcijski specifikaciji projektanta oz. skladno z opisom v nadaljevanju. 
Konfiguracija krmilnika (WEB strežnika za dodatnimi modili) in izdelava CNS aplikacije.
A)  Zahteva se funkcionalna celota za sisteme merjenja porabe, kar vključuje: zajem podatkov na krmilnik, urno posredovanje podatkov v SQL bazo:
Oddaljeno zajemanje podatkov (CNS) - opis zahtevanih funkcionalnosti:
- 4 x števec električne energije
- 1 x števec toplotne energije
- 1 x vodomer
- 29 x sobna temperatura, vlaga in CO2
- 1 x tipalo tlaka
B) Zahteva se funkcionalna celota za regulirne naprave, kar vključuje: zajem podatkov na krmilnik, urno posredovanje podatkov v SQL bazo, nastavitev željene temperature, nastavitev urnikov in režimov delovanja)
Oddaljeno krmiljenje (CNS) - opis zahtevanih funkcionalnosti:
- 4 x ogrevalna veja
- 1 x sanitarna voda
- 5 x MRO
- 5 x toplotna črpalka
- 2 x prezračevalna naprava
- 58 x lokalni rekuperator
- 1 x daljinsko ogrevanje</t>
  </si>
  <si>
    <t>C) Vključene morajo biti tudi naslednje funkcionalnosti: 
- pregled zgodovine (log file),
- alarmiranje preko e-pošte (nastavitev javljanja napak do 3 elektronske naslove, ki jih poda naročnik), 
- časovni programi (urniki za posamezne naprave, veje, kjer morajo biti omogočeni najmanj 3 dnevni režimi), 
- zagotovitev pravice dostopov za vsaj 3 uporabnike z ločenim uporabniškim imenom in geslom, 
- vzpostavitev komunikacije med napravami (v kolikor gre za TCP/IP komunikacijo se vključi informatik naročnika, katerega mora koordinirati izvajalec CNS),
- omogočeno mora biti vnašanje koledarja režimov delovanja  s počitnicami in prazniki (za vsaj 1 leto vnaprej).
Postavka se obravnava kot celota. V kolikor katerakoli funkcionalnost ne deluje, izvajalec ni upravičen do plačila celotne postavke. 
(za podrobnješi opis glej tehnično poročilo).</t>
  </si>
  <si>
    <t>Vizualizacija (priprave grafičnih podlog) WEB strežnika krmilnika in izdelava grafičnega uporabniškega vmesnika za dostop do krmilnika  - opis zahtevanih funkcionalnosti:
Zahteva se grafična vizualizacija posameznih naprav in prikaz njenih stanj ter parametrov z dinamično predstavitvijo (želena temperatura, dejanska temperatura, delovanje/napaka, izris sheme ogrevanja, seznam merilnikov s trenutnimi stanji):
- 1 x daljinsko ogrevanje
- 5 x toplotna črpalka
- 1 x sanitarna topla voda
- 2 x prezračevalna naprava
- 4 x ogrevalna veja
- 6 x trenutna poraba objekta
- 3 x tlorisi s temperaturami
- 3x tloris lokalni rekuperatorji
- 4 x urnik
- 4 x krivulje</t>
  </si>
  <si>
    <t>Vključeni morajo biti naslednji elementi vizualizacije: - tloris objekta pri prikazu temperatur, - izris sheme toplotne postaje, - pregled zgodovine vpogledov (log datoteka), - alarmi preko epošte, - časovnih programov (urnikov za posamezne naprave) in zagotovitev pravice dostopov ter vzpostavitev komunikacije ter upravljanje ogrevalnih vej, adresiranje s testiranjem aplikacije in zagon na objektu. V grafični obliki (vizualizacija na WEB serverju krmilnika na osnovi sheme) morata biti izvedeni signalizacija delovanja sistema.</t>
  </si>
  <si>
    <t>EnMonitoring DOM 
Namen monitoringa je spremljanje doseganje kazalnikov energetske
prenove s ciljem optimiranja poraba energije. Sistem mora prikazovati
merilna mesta, kot so:
- 4 x števec električne energije
- 1 x števec toplotne energije
- 1 x vodomer
- 32 x prostorska temperatura
- 32 x prostorska vlaga
- 32 x CO2 v sobah
- 1 x senzor tlaka
- 7 x delovanje naprav</t>
  </si>
  <si>
    <t>Sistem monitoringa omogoča:
spremljanje in primerjavo podatkov iz merilnih mest o porabi energije in temperaturnih sezorjev ter ostalih v grafični obliki :
‐ urni prikaz podatkov (trenutni podatek s posameznega merilnega mesta oz. senzorja in podatke za zadnjih 5 enot na enem grafu),
‐ dnevni prikaz podatkov (trenutni podatek in podatke za zadnjih 5 enot),
‐ mesečni prikaz podatkov (trenutni podatek in podatke za zadnjih 5 enot),
‐ letni prikaz podatkov, (trenutni podatek in podatke za zadnjih 5 enot),
- pregled zgodovine podatkov za 2 leti nazaj na urnem, dnevnem, mesečnem in letnem nivoju,
‐ kjer je možno pridobiti referenčne vrednosti (npr; iz elaborata gradbene fizike ali pa pretekle porabe) so na grafu označene tudi referenčne vrednosti,
‐ Omogočen mora biti izvoz podatkov v CSV, XLS ali grafični format datotek.</t>
  </si>
  <si>
    <t>Dobava namiznega računalnika in monitorja za potrebe dostopa do CNS WEB serverja in pregled DOM (digitalni obratovalni monitoring).
Računalnik mora biti nastavljen tako, da je vedno ob nedejavnosti, prikazano okno energetskega monitoringa, znotraj okna se avtomatsko vsakih 15 sekund prikaže drugo merilno mesto. Ob izpadu električne energije se računalnik sam postavi in prikaže energetski monitoring.  
Intel 10th gen Intel® Core™ i3-10110U, SO-DIMM  8GB. trdi disk SSD M.2 128 GB, skupaj s sistemom Windows 10, tipkovnico in miško.</t>
  </si>
  <si>
    <t>ustreza: kot npr.: Intel NUC 10 Performance UCFF Black BGA 1528 i3-10110U 2.1 GHz in monitor Samsung F24T35 monitor ali enakovredno</t>
  </si>
  <si>
    <t>Dobava in montaža trifaznega elektro števca z ModBus izhodom
 - za vgradnjo preko nizkonapetostnih merilnih tokovnih transformatorjev ali direktni:
 Števec je namenjen spremljanju delovanja celotnega objekta, 2 x prezračevalna naprava in toplotne črpalke.</t>
  </si>
  <si>
    <t xml:space="preserve"> kot npr. SCHRACK - MGDIZ480-- ali Schneider A9MEM3155 ali enakovredno</t>
  </si>
  <si>
    <t>Predelava etažnega razdelilnika za potrebe krmiljenja lokalnih prezračevalnih naprav VL100. Vgradnja in vezava modula digitalnih izhodov IcpDas  ET-7052 CR, vgradnja pretvornika komunikacije Modbus RTU v Modbus TCP/IP, vgrandja relejev in odklopnikov za prezračevalne naprave, vgradnja vtičnice RJ45.</t>
  </si>
  <si>
    <t>Kabliranje za lokalno prezračevalno napravo
Do vsake prezračevalne naprave se iz etažnega razdelilnika položi kabel YSLY-JZ 5G075</t>
  </si>
  <si>
    <t>Kabliranje za senzor temperature, vlage in CO2
Med senzorji in etažnim razdelilnikom se namesti kabel 2x2x0.8mm 2  J-Y(ST)Y, za komunikacijo ModBus.
Senzorji morajo biti med sabo povezani zaporedno(šivanje) – eden za drugim.</t>
  </si>
  <si>
    <t>Kabliranje med etažnimi razdelilniki 
Med etažnimi razdelilniki se namesti kabel UTP cat.6A, za komunikacijo
ModBus TCP/IP. Vsak etažni razdelilec je ločeno povezan z UTP kablom do komunikacijske
omarice kjer je priklopljen v isto LAN omrežje kot PLC.</t>
  </si>
  <si>
    <t>Regulacija lokalni prezračevalnih naprav.</t>
  </si>
  <si>
    <t>Master enota in Slave enota</t>
  </si>
  <si>
    <t>CNS</t>
  </si>
  <si>
    <t>ELEKTRO INSTALACIJSKA DELA</t>
  </si>
  <si>
    <t>POPIS MATERIALA IN DEL  brez DDV</t>
  </si>
  <si>
    <t>A</t>
  </si>
  <si>
    <t>RAZVODNE ORMARE IN ENERGETSKI DEL</t>
  </si>
  <si>
    <t>Dobava, montaža in priklop naslednje opreme v obstoječo razdelilno omaro na hodniku pritličja trakta A:</t>
  </si>
  <si>
    <t xml:space="preserve"> -kombinirano zaščitno stikalo KZS, RCBO, 1P, 10/0,01 A</t>
  </si>
  <si>
    <t>Dobava, montaža in priklop naslednje opreme v obstoječo razdelilno omaro na hodniku 1. nadstropja trakta A:</t>
  </si>
  <si>
    <t>Dobava, montaža in priklop naslednje opreme v obstoječo razdelilno omaro na hodniku 2. nadstropja trakta A:</t>
  </si>
  <si>
    <t>Dobava, montaža in priklop naslednje opreme v obstoječo razdelilno omaro na hodniku 3. nadstropja trakta A:</t>
  </si>
  <si>
    <t xml:space="preserve"> -kombinirano zaščitno stikalo KZS, RCBO, 1P, 16/0,01 A</t>
  </si>
  <si>
    <t>Dobava, montaža in priklop naslednje opreme v obstoječo razdelilno omaro na hodniku pritličja trakta B:</t>
  </si>
  <si>
    <t>Dobava, montaža in priklop naslednje opreme v obstoječo razdelilno omaro na hodniku 1. nadstropja trakta B:</t>
  </si>
  <si>
    <t xml:space="preserve"> -kombinirano zaščitno stikalo KZS, RCBO, 3P, 20/0,01 A</t>
  </si>
  <si>
    <t>Dobava, montaža in priklop naslednje opreme v obstoječo razdelilno omaro na hodniku 2. nadstropja trakta B:</t>
  </si>
  <si>
    <t>Dobava, montaža in priklop naslednje opreme v obstoječo razdelilno omaro na hodniku 3. nadstropja trakta B:</t>
  </si>
  <si>
    <t>Dobava, montaža in priklop naslednje opreme v obstoječo razdelilno omaro v kuhinji:</t>
  </si>
  <si>
    <t xml:space="preserve"> -kombinirano zaščitno stikalo KZS, RCBO, 3P, 16/0,01 A</t>
  </si>
  <si>
    <t xml:space="preserve"> -kombinirano zaščitno stikalo KZS, RCBO, 3P, 25/0,01 A</t>
  </si>
  <si>
    <t>Montaža in priklop komandne omare ventilacije. Dobava ponudnik strojniške opreme</t>
  </si>
  <si>
    <t>Strošek dviga priključne moči zaradi prezračevanja (ocenjeno na 40 kW)</t>
  </si>
  <si>
    <t>pavšal</t>
  </si>
  <si>
    <t>Razvodne omare-Skupaj:</t>
  </si>
  <si>
    <t>B</t>
  </si>
  <si>
    <t>KABLI IN INŠTALACIJSKI MATERIJAL</t>
  </si>
  <si>
    <t>Opomba 1</t>
  </si>
  <si>
    <t>V  objektu morajo kabli ustrezati razredu Cca s1d2a1.                                            V točki 2.5.4. smernice TSG-1-001 je glede na vrsto stavbe
za vgrajene električne kable zahtevan minimalni razred
odziva na ogenj. Ne glede na tam zapisane zahteve
se lahko v vseh primerih uporabljajo kabli razreda Eca,
če so položeni:
- pod ometom z debelino najmanj 15 mm,
- pod estrihi, če je izolacija pod estrihom in okoli
kablov v širini najmanj 100 mm negorljiva 
- v stenah ali medetažnih ploščah, zaščitenih z
mineralnimi ploščami z debelino najmanj 15
mm,
- v stenah ali medetažnih ploščah, zaščitenih z
mavčno-kartonskimi ploščami z debelino najmanj
20 mm in z negorljivo izolacijo z debelino
50 mm in gostoto najmanj 40 kg/m3,
- v ustrezno požarno odporne inštalacijske jaške
ali kanale.
Tudi za odcepe kablov iz plošč ali sten so dovoljeni
kabli razreda Eca, če je prosta dolžina kablov, ki so
sicer položeni po enem od zgoraj navedenih načinov,
krajša od 2 m.</t>
  </si>
  <si>
    <t>Dobava, montaža in vezava:</t>
  </si>
  <si>
    <t>dvoplaščna, rebrasta, zaščitna cev STIGMAFLEXØ50mm</t>
  </si>
  <si>
    <t>samogasna, gibljiva, zaščitna cev, Ø16 mm, RFS Ø16 mm</t>
  </si>
  <si>
    <t>samogasna, gibljiva, zaščitna cev, Ø25 mm, RFS Ø25 mm</t>
  </si>
  <si>
    <t xml:space="preserve">samogasna, gibljiva, zaščitna cev, Ø35 mm, RFS Ø35 mm </t>
  </si>
  <si>
    <t>samogasna, gibljiva, zaščitna cev, Ø50 mm, RFS Ø50 mm</t>
  </si>
  <si>
    <t>mehansko ojačana, gibljiva, zaščitna cev, Ø16 mm, RBT Ø16 mm</t>
  </si>
  <si>
    <t>mehansko ojačana, gibljiva, zaščitna cev, Ø25, RBT Ø25 mm</t>
  </si>
  <si>
    <t>mehansko ojačana, gibljiva, zaščitna cev, Ø35 mm, RBT Ø35 mm</t>
  </si>
  <si>
    <t>gibljiva, zaščitna cev ojačana s spiralo, UV odporna, Ø16 mm, Euroflex Ø16 mm</t>
  </si>
  <si>
    <t>gibljiva, zaščitna cev ojačana s spiralo,UV odporna Ø32 mm, Euroflex Ø32 mm</t>
  </si>
  <si>
    <t>gibljiva, zaščitna cev ojačana s spiralo, UV odporna Ø50 mm, Euroflex Ø50 mm</t>
  </si>
  <si>
    <t>PNT fi16mm cev, komplet z
OG distančniki in priborom za montažo</t>
  </si>
  <si>
    <t>PNT fi23mm cev, komplet z
OG distančniki in priborom za montažo</t>
  </si>
  <si>
    <t>perforirana, kabelska polica iz pocinkane pločevine, kompletno s priborom za montažo in ostalim drobnim materialom, širina 50mm, višina 60mm, tip kot HERMI KP60/50</t>
  </si>
  <si>
    <t>perforirana, kabelska polica iz pocinkane pločevine, kompletno s kotnimi, prehodnimi, nosilnimi elementi, priborom za montažo in ostalim drobnim materialom, širina 100mm, višina 60mm, tip kot HERMI KP60/100</t>
  </si>
  <si>
    <t>perforirana, kabelska polica iz pocinkane pločevine, kompletno s kotnimi, prehodnimi, nosilnimi elementi, priborom za montažo in ostalim drobnim materialom, širina 200mm, višina 60mm, tip kot HERMI KP60/200</t>
  </si>
  <si>
    <t>pokrov kabelske police iz pocinkane pločevine, širina 50mm, višina 60mm, tip kot HERMI KP-P 50</t>
  </si>
  <si>
    <t>pokrov kabelske police iz pocinkane pločevine, širina 100mm, višina 60mm, tip kot HERMI KP-P 100</t>
  </si>
  <si>
    <t>pokrov kabelske police iz pocinkane pločevine,  širina 200mm, višina 60mm, tip kot HERMI KP-P 200</t>
  </si>
  <si>
    <t>Plastična kanaleta dimenzij 60x40 mm kpl s pritrdilnim materialom</t>
  </si>
  <si>
    <t>signalni kabel, HSLH-OZ 3x1 mm2, Cca</t>
  </si>
  <si>
    <t>signalni kabel, HSLH-OZ 4x1 mm2, Cca</t>
  </si>
  <si>
    <t>signalni kabel, HSLH-OZ 3x0,75 mm2, Cca</t>
  </si>
  <si>
    <t>signalni/nap. kabel, HSLH-JZ 4x1 mm2, Cca</t>
  </si>
  <si>
    <t>signalni kabel, LiYCY 3x2x0,8 mm2, Cca</t>
  </si>
  <si>
    <t>brezhalogenski energetski kabel FG16OR16 5x6 mm2</t>
  </si>
  <si>
    <t>brezhalogenski energetski kabel FG16OR16 5x4 mm2</t>
  </si>
  <si>
    <t>brezhalogenski energetski kabel FG16OR16 5x2,5 mm2</t>
  </si>
  <si>
    <t>brezhalogenski energetski kabel FG16OR16 3x2,5 mm2</t>
  </si>
  <si>
    <t>brezhalogenski energetski kabel FG16OR16 5x1,5 mm2</t>
  </si>
  <si>
    <t>brezhalogenski energetski kabel FG16OR16 3x1,5 mm2</t>
  </si>
  <si>
    <t>brezhalogenski energetski kabel FG16OR16 3x1 mm2</t>
  </si>
  <si>
    <t>brezhalogenski UTP cat.6 kabel, Cca</t>
  </si>
  <si>
    <t>brezhalogenski energetski kabel NHXMH-J 5x6 mm2</t>
  </si>
  <si>
    <t>brezhalogenski energetski kabel NHXMH-J 5x4 mm2</t>
  </si>
  <si>
    <t>brezhalogenski energetski kabel NHXMH-J 5x2,5 mm2</t>
  </si>
  <si>
    <t>brezhalogenski energetski kabel NHXMH-J 3x2,5 mm2</t>
  </si>
  <si>
    <t>brezhalogenski energetski kabel NHXMH-J 3x1,5 mm2</t>
  </si>
  <si>
    <t>brezhalogenski energetski kabel FLEX-JZ 5x1,5 mm2, Cca</t>
  </si>
  <si>
    <t>brezhalogenski energetski kabel FLEX-JZ 3x1,5 mm2, Cca</t>
  </si>
  <si>
    <t>zaščitni vodnik, skupaj s priborom za izvedbo ozemljitev (cevne objemke, trajni vijačeni spoji z uporabo zareznih podložk...) tip kot H07Z-K 4 mm2</t>
  </si>
  <si>
    <t>zaščitni vodnik, skupaj s priborom za izvedbo ozemljitev (cevne objemke, trajni vijačeni spoji z uporabo zareznih podložk...), tip kot  H07Z-K 6 mm2</t>
  </si>
  <si>
    <t>zaščitni vodnik, tip kot H07Z-K 16 mm2</t>
  </si>
  <si>
    <t>zaščitni vodnik, tip kot H07Z-K 25 mm2</t>
  </si>
  <si>
    <t xml:space="preserve">Fiksni priklop oziroma fiksna priključnica
za naprave kot so motorji, ventili,ventilatorji, prezračevalne naprave, grelci,  tipala, senzorji, CNS omare, komandne omare ventilacije kuhinje….. </t>
  </si>
  <si>
    <t>POŽARNI PREBOJI</t>
  </si>
  <si>
    <t>Zahtevana požarna odpornost prebojev električnih napeljav je EI30, če ni drugače navedeno.</t>
  </si>
  <si>
    <t>Požarni preboji električnih napeljav morajo biti izvedeni s požarnimi tesnilnimi sistemi, testiranimi po SIST EN 1366–3 in klasificirani po SIST EN 13501–2, oziroma v skladu s smernico SZPV 408.</t>
  </si>
  <si>
    <t>Izvajalec mora predložiti dokazilo o usposabljanju s strani proizvajalca požarnega sistema in licenco FKC izdano s strani SZPV.</t>
  </si>
  <si>
    <t>Izvajalec mora predložiti izjavo o lastnostih v skladu z ZGPro-1, ter navodilo za vgradnjo v slovenskem jeziku.</t>
  </si>
  <si>
    <t>Izvajalec mora izdelati poročilo o izvedbi požarnega tesnjenja prebojev elektro in strojnih napeljav, v skladu s prilogo 1 smernice SZPV 408.</t>
  </si>
  <si>
    <t>Izvajalec mora izdelati izjavo o izvedenih delih, v skladu s prilogo 2, smernice SZPV 408.</t>
  </si>
  <si>
    <t>Požarna zaščita prebojev inštalacij med požarnimi sektormi E-30. V postavko vključiti požarne objemke, požarna tesnila, požarno malto potrebno za zaščito prebojev elektroinstalacij. Specifikacija po porabi;</t>
  </si>
  <si>
    <t>Požarna zaščita manjših prebojev inštalacij med požarnimi sektormi E-60. V postavko vključiti požarne objemke, požarna tesnila, požarno malto potrebno za zaščito prebojev elektroinstalacij. Specifikacija po porabi;</t>
  </si>
  <si>
    <t>Preboji betonsko / opečnih sten debeline do 25 cm</t>
  </si>
  <si>
    <t>Kabli in inštalacijski pribor-Skupaj:</t>
  </si>
  <si>
    <t>C</t>
  </si>
  <si>
    <t>STRELOVOD</t>
  </si>
  <si>
    <t>Strelovod-Skupaj:</t>
  </si>
  <si>
    <t>D</t>
  </si>
  <si>
    <t>Meritve električnih inštalacij - kratkostične zanke, okvarne zanke, meritev kabelskih povezav, delovanja zaščite</t>
  </si>
  <si>
    <t>Meritve strelovodne instalacije</t>
  </si>
  <si>
    <t>Ostalo-Skupaj:</t>
  </si>
  <si>
    <t>SPLOŠNA TEHNIČNA DOLOČILA:</t>
  </si>
  <si>
    <t>Dela je potrebno izvajati po določilih veljavnih tehničnih predpisov in normativov in skladno z obveznimi standardi. Vsi vgrajeni materiali morajo ustrezati določilom veljavnih tehničnih predpisov in veljavnim standardom.</t>
  </si>
  <si>
    <t>Vsa dela morajo biti izvršena tako, da je zagotovljena funkcionalnost, stabilnost, varnost, natančnost in življenjska doba posameznih elementov.</t>
  </si>
  <si>
    <t xml:space="preserve">V vsaki ceni in za komplet je potrebno zajeti vse za gotove montirane in finalno obdelane izdelke - objekt kot celoto v skladu s projektno dokumnetacijo, brez dodatnih del, z izdelavo vse montažne tehnične dokumentacije, detajlov izvedbe, katerih potrditev je nujno zagotoviti s strani projektanta. V ceni vseh postavk je potrebno zajeti še vse ostalo iz razpisnih pogojev, kar s tem popisom ni zajeto. </t>
  </si>
  <si>
    <t>Vse izmere je potrebno preveriti po posameznih  projektih, v primeru nejasnosti se posvetovati s projektantom.</t>
  </si>
  <si>
    <t xml:space="preserve">V primeru kakršnihkoli nejasnosti, tiskarskih napak in neskladij v projektu ali iz popisa del je le te potrebno razčistiti pred oddajo ponudbe z odgovornim projektantom. </t>
  </si>
  <si>
    <t xml:space="preserve">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</si>
  <si>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 xml:space="preserve">Izvajalec sme navedene inštalacije in opremo uporabljati šele po pisni potrditvi s strani naročnika, sicer nosi stroške morebitne zahtevane zamenjave. Garancijska doba posameznega izdelka začne teči z dnem primopredaje objekta. </t>
  </si>
  <si>
    <t>V svoji ponudbi mora ponudnik vkalkulirati in upoštevati tudi naslednje:</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</si>
  <si>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</si>
  <si>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</si>
  <si>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</si>
  <si>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4. </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</si>
  <si>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</si>
  <si>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</si>
  <si>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</si>
  <si>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 xml:space="preserve">izdelavo, uporabo in demontažo vseh delovnih odrov (za ves čas izvajanja del); </t>
  </si>
  <si>
    <t>Sorazmerni strošek elektrike, toplote, vode, razsvetljave ( vključno z gradbiščno inštalacijo )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</si>
  <si>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</si>
  <si>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</si>
  <si>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drobni, vezni, obešalni in pritrdilni material za razvode električnih inštalacij, izdelan iz različnih jeklenih pocinkanih kabelskih kanalov sistemskih dobaviteljev,  vijakov, matic in kovinskih zidnih vložkov v ustrezni protipožarni zaščiti skladno z zahtevami projekta;</t>
  </si>
  <si>
    <t>izvedbo preizkusov in meritev električnih inštalacij jakega, šibkega toka, strelovodne inštalacije, elektro razvodnih omar in energetskih meritev (tudi po odsekih, če to pogojuje faznost izgradnje) ter izdelavo zapisnikov (poročil) s strani pooblaščenih merilcev. Izvesti je potrebno tudi funkcionalne preiskuse posameznih naprav na primer domofonske instalacije, pristopne kontrole, videonadzornega sistema, delovanja svetil ipd. O pravilnosti delovanje za teh naprav izdelati zapisnik – tabelo kjer bo na primer za vsako stanovanje razvidno, da je bila dotična instalacija pregledana in pravilno deluje;</t>
  </si>
  <si>
    <t>označitev vseh tehničnih prostorov, naprav, kablov, inštalacij in opreme v skladu s predpisi in morebitnimi dodatnimi zahtevami iz projektne dokumentacije  (označitev mora biti izvedena v trajni obliki);</t>
  </si>
  <si>
    <t>označevanje svetilk varnostne razsvetljave ter nameščanje piktogramskih oznak;</t>
  </si>
  <si>
    <t>15. </t>
  </si>
  <si>
    <t>zaključevanje vseh kablov skladno s predpisi; npr. jakotočnih z lestenčnimi sponkami, kabli TK omrežja z RJ45 sponko, itd…</t>
  </si>
  <si>
    <t xml:space="preserve">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elektro razdelilnika;  </t>
  </si>
  <si>
    <t>potrebni preizkusi in meritve ter pridobitev potrdil s poročili o pregledih vgrajenih sistemov požarne zaščite izvedenih s strani izvajalca kot npr. varnostna razsvetljava ipd. Potrdila morajo biti izdelana  strani pooblaščenega preglednika sistemov požarne zaščite;</t>
  </si>
  <si>
    <t xml:space="preserve">18.  </t>
  </si>
  <si>
    <t xml:space="preserve">tesnitve vseh prehodov inštalacij. Na mestih med različnimi požarnimi sektorji  se izvede požarno odporno tesnitev z ustrezno certifikacijo. </t>
  </si>
  <si>
    <t>izdelavo enopolnih oziroma tropolnih shem elektro inštalacij in opreme na osnovi PID dokumentacije in vložitev teh shem v za to pripravljen »žep«  v posameznih elektro razdelilnikih;</t>
  </si>
  <si>
    <t>izdelavo navodil za uporabo in vzdrževanje elektro inštalcij in opreme, šolanje uporabnika;</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</si>
  <si>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</si>
  <si>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</si>
  <si>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</si>
  <si>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</si>
  <si>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</si>
  <si>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  </t>
  </si>
  <si>
    <t>zapisnike preizkusov, meritev, ipd.,</t>
  </si>
  <si>
    <t>d)</t>
  </si>
  <si>
    <t>navodila za uporabo in vzdrževanje,</t>
  </si>
  <si>
    <t>e)</t>
  </si>
  <si>
    <t>garancijske liste,</t>
  </si>
  <si>
    <t>seznam dobaviteljev opreme in servisov.</t>
  </si>
  <si>
    <t>Dokumentacija mora biti vložena v prozorne ovitke, ustrezno zaporedno označena, oštevilčena in predana investitorju pred tehničnim pregledom.</t>
  </si>
  <si>
    <t xml:space="preserve">izvajalec mora v gradbiščni izvod projekta za izvedbo sprotno vrisovati vse spremembe in odstopanja od PZI,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</si>
  <si>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stroške nastale zaradi pogodbenih del za sprotno čiščenje prostorov za tekoče preglede nadzora, stroške šiščenja za predpreglede in preglede vidnih napak objekta ter stroške za vsakokratno čiščenje prostorov po eventuelni odpravi napak</t>
  </si>
  <si>
    <t>zavarovanje vgrajene opreme in elementov pred onesnaževanjem in poškodbami, odtujitve do primopredaje izvedenih del investitorju;</t>
  </si>
  <si>
    <t>stroške popravil ali zamenjave neklavitetno izvedenih del</t>
  </si>
  <si>
    <t>stroške popravil eventuelno ovzročene škode ostalim izvajalcem na gradbišču, objektu ali sosednjih objketih, infrastrukturi in mimoidočim</t>
  </si>
  <si>
    <t>nudenje morebitne gradbene in ostale pomoči;</t>
  </si>
  <si>
    <t xml:space="preserve">ponudba za dodatni material in opremo mora biti pripravljena po kalkulativnih elementih iz ponudbe; </t>
  </si>
  <si>
    <t xml:space="preserve">za vsak element ponudbenih del mora izvajalec naročniku vnaprej in pravočasno predložiti vzorce in tehnično dokumentacijo s certifikati o skladnosti, atesti, navodili za vgradnjo, uporabo in vzdrževanje (tehnološki elaborat),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   </t>
  </si>
  <si>
    <t xml:space="preserve">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   </t>
  </si>
  <si>
    <t>Dobava in montaža lovilne palice LOP4,0 (Al) višine h=4,0m vključno z betonskim podstavkom za postavitev na ravni strehi. 
Proizvajalec HERMI</t>
  </si>
  <si>
    <t>Dobava in montaža strešnega nosilnega elementa SON17 C (PP) z betonsko kocko za pritrjevanje strelovodnega vodnika AH1 Al fi 8mm na ravne strehe. 
Proizvajalec HERMI</t>
  </si>
  <si>
    <t>Dobava in montaža okroglega aluminijastega strelovodnega vodnika AH1 Al fi 8mm na tipske strelovodne nosilne elemente. 
Proizvajalec HERMI</t>
  </si>
  <si>
    <t>Dobava in montaža sponke KON04 A SIMPLE (Rf-V) iz nerjavečega jekla za medsebojno spajanje/podaljševanje okroglih strelovodnih vodnikov. 
Proizvajalec HERMI</t>
  </si>
  <si>
    <t>Dobava in montaža sponke KON07 (Rf-V) iz nerjavečega jekla za povezovanje okroglega strelovodnega vodnika na lovilne palice. 
Proizvajalec HERMI</t>
  </si>
  <si>
    <t>KABLI IN INŠTALACIJSKI MATERIAL</t>
  </si>
  <si>
    <t>Dvig prezračevalne naprave PN4 in VRV na streho objekta z uporabo avtodvigala. Komplet z transportnimi stroški.</t>
  </si>
  <si>
    <t>Zagon prezračevalne naprave PN4 s poučitno uporabnika</t>
  </si>
  <si>
    <t>Dvig prezračevalne naprave PN5  in Split enoto ZN2 na streho objekta z uporabo avtodvigala. Komplet z transportnimi stroški.</t>
  </si>
  <si>
    <t>Dobava in montaža - Prezračevalna naprava PN6</t>
  </si>
  <si>
    <t>Razna gradbena ali premestitvena dela za prenos prezračevalne naprave PN6 v tehnični prostor z demontažo in ponovno montažo stavbnega pohištva</t>
  </si>
  <si>
    <r>
      <t xml:space="preserve">Dobava stenske rekuperacijske prezračevalne naprave za prezračevanje prostora. Proizvod kot npr.: </t>
    </r>
    <r>
      <rPr>
        <b/>
        <sz val="10"/>
        <color theme="1"/>
        <rFont val="Arial CE"/>
        <charset val="238"/>
      </rPr>
      <t>MITSUBISHI  tip: VL-100.</t>
    </r>
    <r>
      <rPr>
        <sz val="10"/>
        <color theme="1"/>
        <rFont val="Arial CE"/>
        <family val="2"/>
        <charset val="238"/>
      </rPr>
      <t xml:space="preserve"> </t>
    </r>
  </si>
  <si>
    <r>
      <t>Montaža prezračevalne naprave  kot npr.:</t>
    </r>
    <r>
      <rPr>
        <b/>
        <sz val="10"/>
        <color rgb="FF000000"/>
        <rFont val="Arial ce"/>
        <charset val="238"/>
      </rPr>
      <t xml:space="preserve"> MITSUBISHI  tip: VL-100. </t>
    </r>
  </si>
  <si>
    <r>
      <t xml:space="preserve"> </t>
    </r>
    <r>
      <rPr>
        <b/>
        <sz val="10"/>
        <rFont val="Arial CE"/>
        <charset val="238"/>
      </rPr>
      <t>Opomba:</t>
    </r>
    <r>
      <rPr>
        <sz val="10"/>
        <rFont val="Arial CE"/>
        <charset val="238"/>
      </rPr>
      <t xml:space="preserve"> Vsa dodatna dela oz. dodatni elementi se obračunajo po izvedbi!</t>
    </r>
  </si>
  <si>
    <t>Tehnični podatki SVE 125:</t>
  </si>
  <si>
    <t>-premer: 125mm</t>
  </si>
  <si>
    <t>-debelina 50mm</t>
  </si>
  <si>
    <t>-teža 70g</t>
  </si>
  <si>
    <t>-Cevni priključek: fi160mm</t>
  </si>
  <si>
    <t>-polnilo debelina 50mm</t>
  </si>
  <si>
    <t>-teža 1,9kg</t>
  </si>
  <si>
    <t>Tehnični podatki FSD 160:</t>
  </si>
  <si>
    <t>-dušenje zvoka za (10dB) pri 250Hz</t>
  </si>
  <si>
    <r>
      <t xml:space="preserve">Dobava in montaža kot npr.: Helios, tip </t>
    </r>
    <r>
      <rPr>
        <b/>
        <sz val="10"/>
        <rFont val="Arial CE"/>
        <charset val="238"/>
      </rPr>
      <t>FRS R 75</t>
    </r>
    <r>
      <rPr>
        <sz val="10"/>
        <rFont val="Arial CE"/>
        <family val="2"/>
        <charset val="238"/>
      </rPr>
      <t xml:space="preserve"> Gibljiva prezračevalna cev 75 mm -50m. Dvoslojna cev, antistatična in antibakterijska. Zunanji fi 75mm.</t>
    </r>
  </si>
  <si>
    <r>
      <t>Dobava in montaža kot npr.: Helios, tip</t>
    </r>
    <r>
      <rPr>
        <b/>
        <sz val="10"/>
        <rFont val="Arial CE"/>
        <charset val="238"/>
      </rPr>
      <t xml:space="preserve"> FRS-DR 75</t>
    </r>
    <r>
      <rPr>
        <sz val="10"/>
        <rFont val="Arial CE"/>
        <family val="2"/>
        <charset val="238"/>
      </rPr>
      <t xml:space="preserve"> Tesnilo 10 kos za cev fi 75mm.</t>
    </r>
  </si>
  <si>
    <r>
      <t xml:space="preserve">Dobava in montaža kot npr.: Helios, tip </t>
    </r>
    <r>
      <rPr>
        <b/>
        <sz val="10"/>
        <rFont val="Arial CE"/>
        <charset val="238"/>
      </rPr>
      <t>FRS-VM 75</t>
    </r>
    <r>
      <rPr>
        <sz val="10"/>
        <rFont val="Arial CE"/>
        <family val="2"/>
        <charset val="238"/>
      </rPr>
      <t xml:space="preserve"> Spojni kos</t>
    </r>
  </si>
  <si>
    <r>
      <t>Dobava in montaža kot npr.:</t>
    </r>
    <r>
      <rPr>
        <b/>
        <sz val="10"/>
        <rFont val="Arial CE"/>
        <charset val="238"/>
      </rPr>
      <t xml:space="preserve"> </t>
    </r>
    <r>
      <rPr>
        <sz val="10"/>
        <rFont val="Arial CE"/>
        <charset val="238"/>
      </rPr>
      <t>Helios, tip</t>
    </r>
    <r>
      <rPr>
        <b/>
        <sz val="10"/>
        <rFont val="Arial CE"/>
        <charset val="238"/>
      </rPr>
      <t xml:space="preserve"> R10KL 10-75/160</t>
    </r>
    <r>
      <rPr>
        <sz val="10"/>
        <rFont val="Arial CE"/>
        <charset val="238"/>
      </rPr>
      <t xml:space="preserve"> razdelilna komora z vsem tesnilnim, pritrdilnim in povezovalnim materialom.</t>
    </r>
  </si>
  <si>
    <r>
      <t xml:space="preserve">Dobava in montaža kot npr.: Helios, tip </t>
    </r>
    <r>
      <rPr>
        <b/>
        <sz val="10"/>
        <rFont val="Arial CE"/>
        <charset val="238"/>
      </rPr>
      <t>R8KL 8-75/160</t>
    </r>
    <r>
      <rPr>
        <sz val="10"/>
        <rFont val="Arial CE"/>
        <charset val="238"/>
      </rPr>
      <t xml:space="preserve"> razdelilna komora z vsem tesnilnim, pritrdilnim in povezovalnim materialom.</t>
    </r>
  </si>
  <si>
    <r>
      <t>Dobava in montaža kot npr.: Helios, tip</t>
    </r>
    <r>
      <rPr>
        <b/>
        <sz val="10"/>
        <rFont val="Arial CE"/>
        <charset val="238"/>
      </rPr>
      <t xml:space="preserve"> R16KL 16-75/160</t>
    </r>
    <r>
      <rPr>
        <sz val="10"/>
        <rFont val="Arial CE"/>
        <charset val="238"/>
      </rPr>
      <t xml:space="preserve"> razdelilna komora z vsem tesnilnim, pritrdilnim in povezovalnim materialom. </t>
    </r>
  </si>
  <si>
    <r>
      <t xml:space="preserve">Dobava in montaža kot npr.: Helios, tip </t>
    </r>
    <r>
      <rPr>
        <b/>
        <sz val="10"/>
        <rFont val="Arial CE"/>
        <charset val="238"/>
      </rPr>
      <t>FRS DWK 2-75/125</t>
    </r>
    <r>
      <rPr>
        <sz val="10"/>
        <rFont val="Arial CE"/>
        <family val="2"/>
        <charset val="238"/>
      </rPr>
      <t xml:space="preserve"> stropna komora z dvema priključkoma. Komplet z vso pripadajočo opremo, veznim in pritrdilnim materialom.</t>
    </r>
  </si>
  <si>
    <r>
      <t xml:space="preserve">Dobava in montaža kot npr.: Helios, tip </t>
    </r>
    <r>
      <rPr>
        <b/>
        <sz val="10"/>
        <rFont val="Arial CE"/>
        <charset val="238"/>
      </rPr>
      <t>SVE 125</t>
    </r>
    <r>
      <rPr>
        <sz val="10"/>
        <rFont val="Arial CE"/>
        <family val="2"/>
        <charset val="238"/>
      </rPr>
      <t xml:space="preserve"> dušilec zvoka in regulator pretoka v stropni komori z dvema priključkama. Komplet z vso pripadajočo opremo, veznim in pritrdilnim materialom.</t>
    </r>
  </si>
  <si>
    <r>
      <t xml:space="preserve">Dobava in montaža cevnega gibljivega dušilca zvoka kot npr.: Helios, tip </t>
    </r>
    <r>
      <rPr>
        <b/>
        <sz val="10"/>
        <rFont val="Arial CE"/>
        <charset val="238"/>
      </rPr>
      <t>FSD 160</t>
    </r>
    <r>
      <rPr>
        <sz val="10"/>
        <rFont val="Arial CE"/>
        <family val="2"/>
        <charset val="238"/>
      </rPr>
      <t>,  dolžine L= 1m. Komplet z vso pripadajočo opremo, veznim in pritrdilnim materialom.</t>
    </r>
  </si>
  <si>
    <r>
      <t xml:space="preserve">Dobava in montaža kot npr.: Helios, tip </t>
    </r>
    <r>
      <rPr>
        <b/>
        <sz val="10"/>
        <rFont val="Arial CE"/>
        <charset val="238"/>
      </rPr>
      <t>DLV 125</t>
    </r>
    <r>
      <rPr>
        <sz val="10"/>
        <rFont val="Arial CE"/>
        <family val="2"/>
        <charset val="238"/>
      </rPr>
      <t xml:space="preserve"> prezračevalni ventil, fi 125 mm.Komplet z vso pripadajočo opremo, veznim in pritrdilnim materialom.</t>
    </r>
  </si>
  <si>
    <r>
      <t xml:space="preserve">Dobava in montaža izolirne cevi kot npr.: Helios, tip </t>
    </r>
    <r>
      <rPr>
        <b/>
        <sz val="10"/>
        <color theme="1"/>
        <rFont val="Arial CE"/>
        <charset val="238"/>
      </rPr>
      <t xml:space="preserve">IP 160 2000. </t>
    </r>
    <r>
      <rPr>
        <sz val="10"/>
        <color theme="1"/>
        <rFont val="Arial CE"/>
        <charset val="238"/>
      </rPr>
      <t>Komplet z vso pripadajočo opremo, veznim in pritrdilnim materialom.</t>
    </r>
  </si>
  <si>
    <r>
      <t xml:space="preserve">Dobava in montaža kolena lok 90° kot npr.: Helios, tip </t>
    </r>
    <r>
      <rPr>
        <b/>
        <sz val="10"/>
        <rFont val="Arial CE"/>
        <charset val="238"/>
      </rPr>
      <t>IP - B 160 / 90</t>
    </r>
    <r>
      <rPr>
        <sz val="10"/>
        <rFont val="Arial CE"/>
        <family val="2"/>
        <charset val="238"/>
      </rPr>
      <t xml:space="preserve"> izolirana za cev IP 160. Komplet z vso pripadajočo opremo, veznim in pritrdilnim materialom.</t>
    </r>
  </si>
  <si>
    <r>
      <t xml:space="preserve">Dobava in montaža spojnega kosa kot npr.: Helios, tip </t>
    </r>
    <r>
      <rPr>
        <b/>
        <sz val="10"/>
        <color theme="1"/>
        <rFont val="Arial CE"/>
        <charset val="238"/>
      </rPr>
      <t>IP - IV 160</t>
    </r>
    <r>
      <rPr>
        <sz val="10"/>
        <color theme="1"/>
        <rFont val="Arial CE"/>
        <family val="2"/>
        <charset val="238"/>
      </rPr>
      <t xml:space="preserve"> Izolirana cev za cev IP 160. Komplet z vso pripadajočo opremo, veznim in pritrdilnim materialom.</t>
    </r>
  </si>
  <si>
    <t>Opomba:  Izpuh zraka mora biti izdelan pod kotom 45° umerjen navzdol in na višini 50cm od tla strehe. Izpuh zraka s predvidenim strešnim ventilatorjem se zaključi navipčno oziroma na vrhu prilagodi priklop za izbran ventilator. Po detajlu iz načrta!</t>
  </si>
  <si>
    <t>Izdelava zunanjih strešnih fajf iz okroglih pločevinastih spiro kanalov, korozijsko zaščitenega s pocinkanjem za zajem in izpuh zraka, vključno zunaj na prostem izven toplotnega ovoja izolirati z 5cm kamena volna ter oplaščiti z Alu oklepom. Komplet s pritrdilnim in tesnilnim materialom</t>
  </si>
  <si>
    <t xml:space="preserve">∅160 (+ 1xkoleno 90° + 1x koleno 45°) +Alu oklep </t>
  </si>
  <si>
    <t>-pretok: 360m3/h</t>
  </si>
  <si>
    <t>-električni podatki: 230V/50Hz ; Pel = 2x58W</t>
  </si>
  <si>
    <t>-dimenzije (gxšxv): 550x643x932mm</t>
  </si>
  <si>
    <t>-temp. delovno območje od -20°C do +40°C</t>
  </si>
  <si>
    <t>-priključki za pretok zraka: fi160</t>
  </si>
  <si>
    <t>-teža: 70kg</t>
  </si>
  <si>
    <r>
      <t xml:space="preserve">Dobava in montaža centralne prezračevalne naprave kot npr.: Helios, tip </t>
    </r>
    <r>
      <rPr>
        <b/>
        <sz val="10"/>
        <color theme="1"/>
        <rFont val="Arial CE"/>
        <charset val="238"/>
      </rPr>
      <t>KWL 500 W ET</t>
    </r>
    <r>
      <rPr>
        <sz val="10"/>
        <color theme="1"/>
        <rFont val="Arial CE"/>
        <family val="2"/>
        <charset val="238"/>
      </rPr>
      <t xml:space="preserve"> z rekuperacijo toplote odpadnega zraka. Vključuje: visokozmogljiv ploščni protitočni entalpijski izmenjevalec, EC ventilatorja, avtomatski motorni by-pass, komplet filtrov G4, odvod kondenza in Easy controls regulacijo.  Komplet z vso pripadajočo opremo, veznim in pritrdilnim materialom.</t>
    </r>
  </si>
  <si>
    <r>
      <t xml:space="preserve">Dobava in montaža centralne prezračevalne naprave kot npr.: Helios, tip </t>
    </r>
    <r>
      <rPr>
        <b/>
        <sz val="10"/>
        <color theme="1"/>
        <rFont val="Arial CE"/>
        <charset val="238"/>
      </rPr>
      <t>KWL 360 W ET</t>
    </r>
    <r>
      <rPr>
        <sz val="10"/>
        <color theme="1"/>
        <rFont val="Arial CE"/>
        <family val="2"/>
        <charset val="238"/>
      </rPr>
      <t xml:space="preserve"> z rekuperacijo toplote odpadnega zraka. Vključuje: visokozmogljiv ploščni protitočni entalpijski izmenjevalec, EC ventilatorja, avtomatski motorni by-pass, komplet filtrov G4, odvod kondenza in Easy controls regulacijo.  Komplet z vso pripadajočo opremo, veznim in pritrdilnim materialom.</t>
    </r>
  </si>
  <si>
    <t>-pretok: 500m3/h</t>
  </si>
  <si>
    <t>-električni predgrelec: Pel = 1,0kW</t>
  </si>
  <si>
    <t>-teža: 66kg</t>
  </si>
  <si>
    <t>-dimenzije (gxšxv): 507x702x705mm</t>
  </si>
  <si>
    <t>-električni predgrelec: Pel = 1,5kW</t>
  </si>
  <si>
    <t>-izkorister toplote: 87%</t>
  </si>
  <si>
    <t>-izkorister toplote: 85%</t>
  </si>
  <si>
    <r>
      <t xml:space="preserve">Dobava in montaža prezračevalne naprave stropne izvedbe kot npr.: Komfovent, tip </t>
    </r>
    <r>
      <rPr>
        <b/>
        <sz val="10"/>
        <color theme="1"/>
        <rFont val="Arial CE"/>
        <charset val="238"/>
      </rPr>
      <t xml:space="preserve">DOMEKT CF 250 F C6 </t>
    </r>
    <r>
      <rPr>
        <sz val="10"/>
        <color theme="1"/>
        <rFont val="Arial CE"/>
        <family val="2"/>
        <charset val="238"/>
      </rPr>
      <t xml:space="preserve">v izoliranem ohišju s protitočnim prenosnikom toplote z eolitske izvedbe za večje vračanje vlage.  Komplet z vso pripadajočo opremo, veznim in pritrdilnim materialom. </t>
    </r>
  </si>
  <si>
    <t>-pretok: 292m3/h</t>
  </si>
  <si>
    <t>-tlačni padec: 50 Pa</t>
  </si>
  <si>
    <t>-teža: 52kg</t>
  </si>
  <si>
    <t>-izkorister toplote: 86%</t>
  </si>
  <si>
    <t>-električni predgrelec: Pel = 0,5kW</t>
  </si>
  <si>
    <t>-dimenzije (gxšxv): 1250x604x294mm</t>
  </si>
  <si>
    <r>
      <t xml:space="preserve">Dobava in montaža kot npr.: Helios, tip </t>
    </r>
    <r>
      <rPr>
        <b/>
        <sz val="10"/>
        <color theme="1"/>
        <rFont val="Arial CE"/>
        <charset val="238"/>
      </rPr>
      <t>KWL BE Touch WH</t>
    </r>
    <r>
      <rPr>
        <sz val="10"/>
        <color theme="1"/>
        <rFont val="Arial CE"/>
        <charset val="238"/>
      </rPr>
      <t xml:space="preserve"> stenski podometni nastavljalnik z zaslonom na dotik in okvirjem v beli barvi, za KWL prezračevalne naprave z easyControls regulacijo. Komplet z vso pripadajočo opremo, vezavo kabliranja, pritrdilnega in veznega materiala.</t>
    </r>
  </si>
  <si>
    <r>
      <t xml:space="preserve">Dobava in namestitev toplotne izolacije v hladnem podstrešju na območju cevnih razvodov prezračevanja za preprečitev kondenziranja z izolacijo z zaprtocelično strukturo, naslednjimi lastnostmi: difuzijsko odpornostjo μ≥10000 preizkušeno po DIN EN 13469, toplotno prevodnostjo  λ=0,036W/mK pri 20°C, produkt kot npr: Knauf insulation </t>
    </r>
    <r>
      <rPr>
        <b/>
        <sz val="10"/>
        <rFont val="Arial"/>
        <family val="2"/>
        <charset val="238"/>
      </rPr>
      <t>Unifit035</t>
    </r>
    <r>
      <rPr>
        <sz val="10"/>
        <rFont val="Arial"/>
        <family val="2"/>
        <charset val="238"/>
      </rPr>
      <t xml:space="preserve"> debeline 5cm. Komplet z vsemi prenosi in tesnilnim materialom.</t>
    </r>
  </si>
  <si>
    <t>Dobava in montaža pocinkanih profilov za izdelavo spuščenega stropa ter ''kaskade'' v območju prezračevanja oglatih in okroglih kanalov, komplet z veznim in protrdilnim materialom. Vključno z dobavo in montažo mavčnokartonskih plošč debeline 1,25cm, z pritrdilnim in veznim materialom. Širina kaskade prilagojen po širini kanala.</t>
  </si>
  <si>
    <r>
      <t xml:space="preserve">Dobava in montaža podpornega ali obešalnega materiala montažnega sistema kot npr.: </t>
    </r>
    <r>
      <rPr>
        <b/>
        <sz val="10"/>
        <color theme="1"/>
        <rFont val="Arial CE"/>
        <charset val="238"/>
      </rPr>
      <t>SIKLA siFRAMO</t>
    </r>
    <r>
      <rPr>
        <sz val="10"/>
        <color theme="1"/>
        <rFont val="Arial CE"/>
        <family val="2"/>
        <charset val="238"/>
      </rPr>
      <t xml:space="preserve"> za obešanje prezračevalne naprave na hodniku pod stropom . </t>
    </r>
  </si>
  <si>
    <r>
      <t xml:space="preserve">Dobava in montaža - </t>
    </r>
    <r>
      <rPr>
        <b/>
        <sz val="10"/>
        <color theme="1"/>
        <rFont val="Arial"/>
        <family val="2"/>
        <charset val="238"/>
      </rPr>
      <t>Prezračevalna naprava PN4</t>
    </r>
    <r>
      <rPr>
        <sz val="10"/>
        <color theme="1"/>
        <rFont val="Arial"/>
        <family val="2"/>
        <charset val="238"/>
      </rPr>
      <t xml:space="preserve"> :</t>
    </r>
  </si>
  <si>
    <t>Padec tlaka po izračunu: 70 Pa</t>
  </si>
  <si>
    <r>
      <t xml:space="preserve">Dobava in montaža kot npr.: </t>
    </r>
    <r>
      <rPr>
        <b/>
        <sz val="10"/>
        <rFont val="Arial CE"/>
      </rPr>
      <t>Panasonic</t>
    </r>
    <r>
      <rPr>
        <sz val="10"/>
        <rFont val="Arial CE"/>
      </rPr>
      <t xml:space="preserve"> AHU Kit regulacijska omarica namenjena za povezavo in regulacijo zunanje enote Panasonic PACi z regulacijo klimatske naprave za obdelavo zunanjega zraka - klimat.</t>
    </r>
  </si>
  <si>
    <t>Montaža zunanje enote na streho, komplet z vsemi prenosi in pripadajočo opremo</t>
  </si>
  <si>
    <t>Izvedba tlačnega preizkusa</t>
  </si>
  <si>
    <t>Izvedba zaščite bakrenih cevovodov (par bakrenih cevi s tovarniško izolacijo) izven objekta, oplaščeno z aluminijastim (Alu) oklepom, izvedeno vodotesno, za zaščito instalacije pred fizičnimi poškodbami in direktnim sončnim sevanjem. Komplet z veznim, tesnilnim materialom.</t>
  </si>
  <si>
    <r>
      <t>Dobava in montaža konstrukcijskega podesta po sistemu kot npr.:</t>
    </r>
    <r>
      <rPr>
        <b/>
        <sz val="10"/>
        <color theme="1"/>
        <rFont val="Arial"/>
        <family val="2"/>
        <charset val="238"/>
      </rPr>
      <t xml:space="preserve"> SIKLA SiFramo</t>
    </r>
    <r>
      <rPr>
        <sz val="10"/>
        <color theme="1"/>
        <rFont val="Arial"/>
        <family val="2"/>
        <charset val="238"/>
      </rPr>
      <t xml:space="preserve"> iz pocinkanih profilov za prezračevalno napravo PN4 v kompletu z veznim in pritrdilnim materialom vključno z opornimi nogicami za ravne strehe. </t>
    </r>
  </si>
  <si>
    <t>Dobava in montaža zunanje kompresorske enote ZN1, komplet z vso pripadajočo opremo, prenosi in ustreznim veznim materialom.</t>
  </si>
  <si>
    <r>
      <rPr>
        <b/>
        <sz val="10"/>
        <color theme="1"/>
        <rFont val="Arial CE"/>
        <charset val="238"/>
      </rPr>
      <t>Opomba:</t>
    </r>
    <r>
      <rPr>
        <sz val="10"/>
        <color theme="1"/>
        <rFont val="Arial CE"/>
        <family val="2"/>
        <charset val="238"/>
      </rPr>
      <t xml:space="preserve"> V popisu je navedena masa prezračevalne periferije, ki je dejansko vgrajena v objekt. Odpadni material iz proizvodnje ni vključen</t>
    </r>
  </si>
  <si>
    <t>Dobava in montaža izolacije za prezračevalne kanale kateri so nameščeni zunaj toplotnega ovoja oz. na prostem v kompletu z izolirnim materialom vključno s samolepilnimi trakovi in lepilom. Vgradnja po navodilih proizvajalca!</t>
  </si>
  <si>
    <r>
      <rPr>
        <sz val="10"/>
        <rFont val="Arial"/>
        <family val="2"/>
        <charset val="238"/>
      </rPr>
      <t>Izolacija kot na primer:</t>
    </r>
    <r>
      <rPr>
        <b/>
        <sz val="10"/>
        <rFont val="Arial"/>
        <family val="2"/>
        <charset val="238"/>
      </rPr>
      <t xml:space="preserve"> Kaiflex ST 19mm</t>
    </r>
  </si>
  <si>
    <t>-Toplotna prevodnost  λ ≤ 0,034 W/m.K pri 0 °C</t>
  </si>
  <si>
    <t>-Koeficient upora proti difuziji vodne pare je μ ≥ 10.000</t>
  </si>
  <si>
    <t>-Temperaturno področje od -50°C do + 110°C (lepljenje na površine do 85°C)</t>
  </si>
  <si>
    <t>-Požarni razred B-s3,d0 po EN 13501-1</t>
  </si>
  <si>
    <t>Dodatno:</t>
  </si>
  <si>
    <r>
      <rPr>
        <sz val="10"/>
        <rFont val="Arial"/>
        <family val="2"/>
        <charset val="238"/>
      </rPr>
      <t>Izolacija kot na primer:</t>
    </r>
    <r>
      <rPr>
        <b/>
        <sz val="10"/>
        <rFont val="Arial"/>
        <family val="2"/>
        <charset val="238"/>
      </rPr>
      <t xml:space="preserve"> Termo-Tek BD 060  50mm</t>
    </r>
  </si>
  <si>
    <t>-Toplotna prevodnost  λ ≤ 0,035 W/m.K pri 0 °C</t>
  </si>
  <si>
    <t xml:space="preserve">-Temperaturno področje od -50°C do + 250°C </t>
  </si>
  <si>
    <t>-Požarni razred A1 po EN 13501-1</t>
  </si>
  <si>
    <t>Zaključek:</t>
  </si>
  <si>
    <t xml:space="preserve">Oddelava in zaščita na končno obliko in debelino kanala z Alu oklepom, komplet v vodotesni izvedbi! </t>
  </si>
  <si>
    <t>Dobava in montaža izolacije za prezračevalne kanale kvadratne oblike in okrogle spiro kanale - dovod zraka s fleksibilno zaprtocelično izolacijo iz sintetičnega kavčuka z visoko upornostjo proti difuziji vodne pare in nizko toplotno prevodnostjo. Vključno s samolepilnimi trakovi in lepilom, komplet z vsemi prenosi. Vgradnja po navodilih proizvajalca!</t>
  </si>
  <si>
    <r>
      <rPr>
        <sz val="10"/>
        <rFont val="Arial"/>
        <family val="2"/>
        <charset val="238"/>
      </rPr>
      <t xml:space="preserve">Ustreza kot na primer: </t>
    </r>
    <r>
      <rPr>
        <b/>
        <sz val="10"/>
        <rFont val="Arial"/>
        <family val="2"/>
        <charset val="238"/>
      </rPr>
      <t>Kaiflex ST 19mm</t>
    </r>
  </si>
  <si>
    <r>
      <t xml:space="preserve">Dobava in montaža regulacijske žaluzije za regulacijo količine pretoka zraka na ročno nastavitev, vključno z montažo v prezračevalni kanal, komplet z montažnim in veznim materialom. Kot npr: TROX, tip </t>
    </r>
    <r>
      <rPr>
        <b/>
        <sz val="10"/>
        <color theme="1"/>
        <rFont val="Arial"/>
        <family val="2"/>
        <charset val="238"/>
      </rPr>
      <t>JZ</t>
    </r>
  </si>
  <si>
    <t xml:space="preserve">Dobava in montaža cevnega kanalskega razvoda iz okroglih zračnih kanalov iz spiralno robljenih cevi za potrebe prezračevanja, izdelani iz jeklene pocinkane pločevine, razred tesnosti D po EN 12237, nad/podtlak 2000/750 Pa, debelina pločevine po EN 1506 (DIN 24152), vključni z vsemi pripadajočimi fazonskimi kosi, veznimi in tesnilnimi spoji, trakovi.Komplet z vsemi prenosi in pritrdilnim materialom. </t>
  </si>
  <si>
    <r>
      <t xml:space="preserve">Dobava in montaža obešalnega materiala za okrogle pločevinaste spiro kanale, korozijsko zaščitenega s pocinkanjem. Vključno z montažo na nosilno konstrukcijo. Ustreza kot npr.: </t>
    </r>
    <r>
      <rPr>
        <b/>
        <sz val="10"/>
        <color theme="1"/>
        <rFont val="Arial"/>
        <family val="2"/>
        <charset val="238"/>
      </rPr>
      <t>Walraven BIS AERO</t>
    </r>
  </si>
  <si>
    <r>
      <t xml:space="preserve">Dobava in montaža revizijske lopute za pravokotni zračni kanal, izdelana iz jeklene pocinkane pločevine, vključno z pritrdilnim in tesnilnim materialom. Vgradnja po navodilu proizvajalca! Ustreza na primer: </t>
    </r>
    <r>
      <rPr>
        <b/>
        <sz val="10"/>
        <rFont val="Arial CE"/>
        <charset val="238"/>
      </rPr>
      <t>Gebhardt-Stahl, tip:</t>
    </r>
  </si>
  <si>
    <t>B-IDT/400x300</t>
  </si>
  <si>
    <r>
      <t xml:space="preserve">Dobava in montaža okroglega regulatorja pretoka za uravnavanje konstantnega pretoka zraka v posamezno kapsulo. Vgradnja v kanalsko mrežo. Komplet s pritrdilnim in tesnilnim materialom. Kot npr.: TROX, tip </t>
    </r>
    <r>
      <rPr>
        <b/>
        <sz val="10"/>
        <color theme="1"/>
        <rFont val="Arial"/>
        <family val="2"/>
        <charset val="238"/>
      </rPr>
      <t>VFL</t>
    </r>
  </si>
  <si>
    <r>
      <t xml:space="preserve">Dobava in montaža kot npr.: Komfovent, tip </t>
    </r>
    <r>
      <rPr>
        <b/>
        <sz val="10"/>
        <rFont val="Arial"/>
        <family val="2"/>
        <charset val="238"/>
      </rPr>
      <t>C 6.1</t>
    </r>
    <r>
      <rPr>
        <sz val="10"/>
        <rFont val="Arial"/>
        <family val="2"/>
        <charset val="238"/>
      </rPr>
      <t xml:space="preserve"> stenski nastavljalnik z barvnim zaslonom na dotik, za upravljanje. prezračevalne naprave Komfovent. Komplet z vso pripadajočo opremo, vezavo kabliranja, pritrdilnega in veznega materiala. </t>
    </r>
  </si>
  <si>
    <t>-filtracija zraka: G4/F7 (skladno z ISO 16890)</t>
  </si>
  <si>
    <t>-filtracija zraka: G4/F7  (skladno z ISO 16890)</t>
  </si>
  <si>
    <r>
      <t xml:space="preserve">Mehanske karakteristike ohišja morajo biti testirane s strani neodvisnega laboratorija in imeti </t>
    </r>
    <r>
      <rPr>
        <b/>
        <sz val="10"/>
        <rFont val="Arial"/>
        <family val="2"/>
        <charset val="238"/>
      </rPr>
      <t>Eurovent certifikat</t>
    </r>
    <r>
      <rPr>
        <sz val="10"/>
        <rFont val="Arial"/>
        <family val="2"/>
        <charset val="238"/>
      </rPr>
      <t>. Karakteristike ohišja morajo biti boljše ali enake, kot so navedene spodaj (na podlagi SIST EN 1886):</t>
    </r>
  </si>
  <si>
    <t>Višina kuhinjske nape: 770 mm</t>
  </si>
  <si>
    <r>
      <t xml:space="preserve">Dobava in montaža </t>
    </r>
    <r>
      <rPr>
        <b/>
        <sz val="10"/>
        <rFont val="Arial"/>
        <family val="2"/>
        <charset val="238"/>
      </rPr>
      <t>varčne kuhinjske nape 1</t>
    </r>
    <r>
      <rPr>
        <sz val="10"/>
        <rFont val="Arial"/>
        <family val="2"/>
        <charset val="238"/>
      </rPr>
      <t xml:space="preserve"> nad glavnim termičnim blokom, kompet s pripadajočo opremo, veznim in pritrdilnim materialom: </t>
    </r>
  </si>
  <si>
    <r>
      <t xml:space="preserve">Dobava in montaža </t>
    </r>
    <r>
      <rPr>
        <b/>
        <sz val="10"/>
        <rFont val="Arial"/>
        <family val="2"/>
        <charset val="238"/>
      </rPr>
      <t>varčne kuhinjske nape 2</t>
    </r>
    <r>
      <rPr>
        <sz val="10"/>
        <rFont val="Arial"/>
        <family val="2"/>
        <charset val="238"/>
      </rPr>
      <t xml:space="preserve"> nad konvektomati, komplet z pripadajočo opremo, veznim in pritrdilnim materialom: </t>
    </r>
  </si>
  <si>
    <t xml:space="preserve">Montaža, spodnji rob varčne nape na višini 2,1m od končanega tla. </t>
  </si>
  <si>
    <r>
      <t>Dobava in montaža:</t>
    </r>
    <r>
      <rPr>
        <b/>
        <sz val="10"/>
        <rFont val="Arial"/>
        <family val="2"/>
        <charset val="238"/>
      </rPr>
      <t xml:space="preserve"> Elektronski regulator varčna napa 1</t>
    </r>
    <r>
      <rPr>
        <sz val="10"/>
        <rFont val="Arial"/>
        <family val="2"/>
        <charset val="238"/>
      </rPr>
      <t xml:space="preserve"> komplet z vso potrebno opremo, veznim in pritrdilnim materialom.</t>
    </r>
  </si>
  <si>
    <t>Elektronski regulator pretoka zraka, primeren za montažo v zračne kanale pravokotne oblike, sestavljen se iz naslednjih elementov:- pravokotno ohišje iz pocinkane jeklene pločevine, na obeh straneh opremljeno z gumijastimi tesnili - lahko uležajena asimetrično oblikovana regulacijska plošča - sistem vzvodov z nastavno vzmetjo in blažilcem - elektromotorni pogon, namenjen za zaprtje lopute.</t>
  </si>
  <si>
    <t>Dobava in montaža: Avtomatska regulacija kuhinjskega sistema, komplet z vso potrebno opremo, veznim in pritrdilnim materialom.</t>
  </si>
  <si>
    <t>Višina kuhinjske nape:770 mm</t>
  </si>
  <si>
    <r>
      <t xml:space="preserve">Dobava in montaža :Hidravlični modul za dogrevanje zraka v </t>
    </r>
    <r>
      <rPr>
        <b/>
        <sz val="10"/>
        <rFont val="Arial"/>
        <family val="2"/>
        <charset val="238"/>
      </rPr>
      <t xml:space="preserve">varčni napi 1 </t>
    </r>
    <r>
      <rPr>
        <sz val="10"/>
        <rFont val="Arial"/>
        <family val="2"/>
        <charset val="238"/>
      </rPr>
      <t>Südluft, komplet z vso potrebno opremo, veznim in pritrdilnim materialom.</t>
    </r>
  </si>
  <si>
    <r>
      <t xml:space="preserve">Dobava in montaža: Hidravlični modul za dogrevanje zraka v </t>
    </r>
    <r>
      <rPr>
        <b/>
        <sz val="10"/>
        <rFont val="Arial"/>
        <family val="2"/>
        <charset val="238"/>
      </rPr>
      <t>varčni napi 2</t>
    </r>
    <r>
      <rPr>
        <sz val="10"/>
        <rFont val="Arial"/>
        <family val="2"/>
        <charset val="238"/>
      </rPr>
      <t xml:space="preserve"> Südluft,  komplet z vso potrebno opremo, veznim in pritrdilnim materialom.</t>
    </r>
  </si>
  <si>
    <r>
      <rPr>
        <sz val="10"/>
        <rFont val="Arial"/>
        <family val="2"/>
        <charset val="238"/>
      </rPr>
      <t xml:space="preserve">Ustreza kot npr.: </t>
    </r>
    <r>
      <rPr>
        <b/>
        <sz val="10"/>
        <rFont val="Arial"/>
        <family val="2"/>
        <charset val="238"/>
      </rPr>
      <t>SÜDLUFT PROGA SL 464</t>
    </r>
  </si>
  <si>
    <r>
      <t xml:space="preserve">Dobava in montaža: Elektronski regulator </t>
    </r>
    <r>
      <rPr>
        <b/>
        <sz val="10"/>
        <rFont val="Arial"/>
        <family val="2"/>
        <charset val="238"/>
      </rPr>
      <t>varčna napa 2</t>
    </r>
    <r>
      <rPr>
        <sz val="10"/>
        <rFont val="Arial"/>
        <family val="2"/>
        <charset val="238"/>
      </rPr>
      <t>, komplet z vso potrebno opremo, veznim in pritrdilnim materialom.</t>
    </r>
  </si>
  <si>
    <r>
      <rPr>
        <sz val="10"/>
        <rFont val="Arial"/>
        <family val="2"/>
        <charset val="238"/>
      </rPr>
      <t>Ustreza kot npr.:</t>
    </r>
    <r>
      <rPr>
        <b/>
        <sz val="10"/>
        <rFont val="Arial"/>
        <family val="2"/>
        <charset val="238"/>
      </rPr>
      <t>Tip, TROX TVJ 300X400 BC0</t>
    </r>
  </si>
  <si>
    <r>
      <rPr>
        <sz val="10"/>
        <rFont val="Arial"/>
        <family val="2"/>
        <charset val="238"/>
      </rPr>
      <t>Ustreza kot npr.:</t>
    </r>
    <r>
      <rPr>
        <b/>
        <sz val="10"/>
        <rFont val="Arial"/>
        <family val="2"/>
        <charset val="238"/>
      </rPr>
      <t xml:space="preserve">Tip, B REG ŽAL. 400x300 + belimo LMC 24 A </t>
    </r>
  </si>
  <si>
    <r>
      <t xml:space="preserve">Dobava in montaža klasične </t>
    </r>
    <r>
      <rPr>
        <b/>
        <sz val="10"/>
        <rFont val="Arial"/>
        <family val="2"/>
        <charset val="238"/>
      </rPr>
      <t>kuhinjske nape 3</t>
    </r>
    <r>
      <rPr>
        <sz val="10"/>
        <rFont val="Arial"/>
        <family val="2"/>
        <charset val="238"/>
      </rPr>
      <t xml:space="preserve"> -slaščičarna, komplet z vso pripadajočo opremo, veznim in pritrdilnim materialom: </t>
    </r>
  </si>
  <si>
    <t xml:space="preserve">Montaža, spodnji rob klasične nape na višini 2,1m od končanega tla. </t>
  </si>
  <si>
    <r>
      <rPr>
        <sz val="10"/>
        <rFont val="Arial"/>
        <family val="2"/>
        <charset val="238"/>
      </rPr>
      <t>Ustreza kot npr.:</t>
    </r>
    <r>
      <rPr>
        <b/>
        <sz val="10"/>
        <rFont val="Arial"/>
        <family val="2"/>
        <charset val="238"/>
      </rPr>
      <t>SÜDLUFT, tip HK 1000x1400x450</t>
    </r>
  </si>
  <si>
    <r>
      <rPr>
        <sz val="10"/>
        <rFont val="Arial"/>
        <family val="2"/>
        <charset val="238"/>
      </rPr>
      <t>Ustreza kot npr.:</t>
    </r>
    <r>
      <rPr>
        <b/>
        <sz val="10"/>
        <rFont val="Arial"/>
        <family val="2"/>
        <charset val="238"/>
      </rPr>
      <t>SÜDLUFT, tip HK 1600x1000x450</t>
    </r>
  </si>
  <si>
    <r>
      <t xml:space="preserve">Dobava in montaža klasične </t>
    </r>
    <r>
      <rPr>
        <b/>
        <sz val="10"/>
        <rFont val="Arial"/>
        <family val="2"/>
        <charset val="238"/>
      </rPr>
      <t xml:space="preserve">kuhinjske nape 4 </t>
    </r>
    <r>
      <rPr>
        <sz val="10"/>
        <rFont val="Arial"/>
        <family val="2"/>
        <charset val="238"/>
      </rPr>
      <t xml:space="preserve">-pomivalni stroj, komplet z vso pripadajočo opremo, veznim in pritrdilnim materialom: </t>
    </r>
  </si>
  <si>
    <r>
      <t xml:space="preserve">Dobava in montaža klasične </t>
    </r>
    <r>
      <rPr>
        <b/>
        <sz val="10"/>
        <rFont val="Arial"/>
        <family val="2"/>
        <charset val="238"/>
      </rPr>
      <t>kuhinjske nape 5</t>
    </r>
    <r>
      <rPr>
        <sz val="10"/>
        <rFont val="Arial"/>
        <family val="2"/>
        <charset val="238"/>
      </rPr>
      <t xml:space="preserve"> -pomivalni stroj, komplet z vso pripadajočo opremo, veznim in pritrdilnim materialom: </t>
    </r>
  </si>
  <si>
    <r>
      <rPr>
        <sz val="10"/>
        <rFont val="Arial"/>
        <family val="2"/>
        <charset val="238"/>
      </rPr>
      <t xml:space="preserve">Ustreza kot npr.: </t>
    </r>
    <r>
      <rPr>
        <b/>
        <sz val="10"/>
        <rFont val="Arial"/>
        <family val="2"/>
        <charset val="238"/>
      </rPr>
      <t>SÜDLUFT, tip HK 1200x1000x450</t>
    </r>
  </si>
  <si>
    <r>
      <rPr>
        <sz val="10"/>
        <rFont val="Arial"/>
        <family val="2"/>
        <charset val="238"/>
      </rPr>
      <t xml:space="preserve">Ustreza kot npr.: </t>
    </r>
    <r>
      <rPr>
        <b/>
        <sz val="10"/>
        <rFont val="Arial"/>
        <family val="2"/>
        <charset val="238"/>
      </rPr>
      <t>RUCK, tip DVNI 560 D4 TI 30</t>
    </r>
  </si>
  <si>
    <r>
      <rPr>
        <sz val="10"/>
        <rFont val="Arial"/>
        <family val="2"/>
        <charset val="238"/>
      </rPr>
      <t xml:space="preserve">Ustreza kot npr.: </t>
    </r>
    <r>
      <rPr>
        <b/>
        <sz val="10"/>
        <rFont val="Arial"/>
        <family val="2"/>
        <charset val="238"/>
      </rPr>
      <t>RUCK, tip DVNI 355 EC 30</t>
    </r>
  </si>
  <si>
    <r>
      <rPr>
        <sz val="10"/>
        <rFont val="Arial"/>
        <family val="2"/>
        <charset val="238"/>
      </rPr>
      <t xml:space="preserve">Ustreza kot npr.: </t>
    </r>
    <r>
      <rPr>
        <b/>
        <sz val="10"/>
        <rFont val="Arial"/>
        <family val="2"/>
        <charset val="238"/>
      </rPr>
      <t>RUCK, tip KVRI 6035 EC 30</t>
    </r>
  </si>
  <si>
    <r>
      <rPr>
        <sz val="10"/>
        <rFont val="Arial"/>
        <family val="2"/>
        <charset val="238"/>
      </rPr>
      <t>Ustreza kot npr.:</t>
    </r>
    <r>
      <rPr>
        <b/>
        <sz val="10"/>
        <rFont val="Arial"/>
        <family val="2"/>
        <charset val="238"/>
      </rPr>
      <t xml:space="preserve"> SUDLUFT, tip ZQA-D-AL 1400x400</t>
    </r>
  </si>
  <si>
    <r>
      <t xml:space="preserve">Dobava in montaža kot npr.: </t>
    </r>
    <r>
      <rPr>
        <b/>
        <sz val="10"/>
        <color theme="1"/>
        <rFont val="Arial CE"/>
        <charset val="238"/>
      </rPr>
      <t>SIKLA sistem SiFramo</t>
    </r>
    <r>
      <rPr>
        <sz val="10"/>
        <color theme="1"/>
        <rFont val="Arial CE"/>
        <family val="2"/>
        <charset val="238"/>
      </rPr>
      <t xml:space="preserve"> podpornega materiala za namestitev prezračevalnega kanala na strehi, komplet z prenosi, veznim in pritrdilnim materialom.</t>
    </r>
  </si>
  <si>
    <t xml:space="preserve">Predvidene naprave na strehi so umeščene na SIKLA, SiFramo sistemskemu montažnemu podestu, obtežno podestov zraven upoštevati  </t>
  </si>
  <si>
    <t xml:space="preserve">Dobava in montaža spuščenega stropa  v območju celotne kuhinje. Izdelava spuščenega stropa zaradi izbojlšanje higiene in izboljšanju akustičnosti pred inštalacijami pod stropom. Komplet z dobavo pocinkanih sistemskih profilov in veznega materiala (po sistemu kot npr. Knauf), vključno z dobavo mavčno kartnoske plošče debeline 1,25cm. Oblika stropa prilagojeno inštalacijam in kuhinjskim napam. </t>
  </si>
  <si>
    <t>Opomba: Ob izdelavi spuščenega stropa upoštevati navodila montiranja kuhinjskih nap!</t>
  </si>
  <si>
    <t xml:space="preserve">V sklopu kuhinjskega sisma Südluft dobaviti vso funkcionalno potrebno periferno opremo za potrebe krmilno regulacijskega sistema celotnega sistema varčnih nap, prezračevalne naprave in prostorov, elektro komandno omara z DDC enotami in vsemi potrebnim regulacijskimi, krmilnimi, močnostnimi, zaščitnimi in signalizacijskimi elementi. Dobava zajema tudi kompleten pooblaščeni zagon in funkcionalni preizkus kompletnega prezračevalnega sistema. Kabliranje celtonega sistema v sklopu dobave krmilnega sistema. </t>
  </si>
  <si>
    <r>
      <t xml:space="preserve">Dobava in montaža - </t>
    </r>
    <r>
      <rPr>
        <b/>
        <sz val="10"/>
        <color theme="1"/>
        <rFont val="Arial"/>
        <family val="2"/>
        <charset val="238"/>
      </rPr>
      <t>Prezračevalna naprava PN5</t>
    </r>
  </si>
  <si>
    <r>
      <t xml:space="preserve">Mehanske karakteristike ohišja morajo biti testirane s strani neodvisnega laboratorija in imeti </t>
    </r>
    <r>
      <rPr>
        <b/>
        <sz val="9"/>
        <rFont val="Arial"/>
        <family val="2"/>
        <charset val="238"/>
      </rPr>
      <t>Eurovent certifikat</t>
    </r>
    <r>
      <rPr>
        <sz val="9"/>
        <rFont val="Arial"/>
        <family val="2"/>
        <charset val="238"/>
      </rPr>
      <t>. Karakteristike ohišja morajo biti boljše ali enake, kot so navedene spodaj (na podlagi SIST EN 1886):</t>
    </r>
  </si>
  <si>
    <t>Padec tlaka po izračunu: 62 Pa</t>
  </si>
  <si>
    <r>
      <rPr>
        <sz val="9"/>
        <rFont val="Arial"/>
        <family val="2"/>
        <charset val="238"/>
      </rPr>
      <t>Ustreza kot npr.:</t>
    </r>
    <r>
      <rPr>
        <b/>
        <sz val="9"/>
        <rFont val="Arial"/>
        <family val="2"/>
        <charset val="238"/>
      </rPr>
      <t>EUROCLIMA, tip ZHK INOVA 9/6</t>
    </r>
  </si>
  <si>
    <r>
      <t>Dobava in montaža Zunanje split kot npr.:</t>
    </r>
    <r>
      <rPr>
        <b/>
        <sz val="10"/>
        <rFont val="Arial CE"/>
      </rPr>
      <t>Panasonic PACi NX Elite</t>
    </r>
    <r>
      <rPr>
        <sz val="10"/>
        <rFont val="Arial CE"/>
      </rPr>
      <t xml:space="preserve"> enota, namenjena za zunanjo montažo - zaščitena pred vremenskimi vplivi, z vgrajenim inverterskim kompresorjem, zračno hlajenim kondenzatorjem in vsemi potrebnimi elementi za zaščito, krmiljenje in regulacijo enote za delovanje. </t>
    </r>
    <r>
      <rPr>
        <b/>
        <sz val="10"/>
        <rFont val="Arial CE"/>
      </rPr>
      <t>Hladilno sredstvo R32.</t>
    </r>
    <r>
      <rPr>
        <sz val="10"/>
        <rFont val="Arial CE"/>
      </rPr>
      <t xml:space="preserve"> Z naslednjimi tehničnimi lastnostmi:</t>
    </r>
  </si>
  <si>
    <r>
      <t xml:space="preserve">Proizvod kot npr.:: </t>
    </r>
    <r>
      <rPr>
        <b/>
        <sz val="10"/>
        <rFont val="Arial CE"/>
      </rPr>
      <t>Panasonic</t>
    </r>
    <r>
      <rPr>
        <sz val="10"/>
        <rFont val="Arial CE"/>
      </rPr>
      <t xml:space="preserve">, tip </t>
    </r>
    <r>
      <rPr>
        <b/>
        <sz val="10"/>
        <rFont val="Arial CE"/>
      </rPr>
      <t>U-60PZH3E5</t>
    </r>
  </si>
  <si>
    <r>
      <rPr>
        <sz val="10"/>
        <rFont val="Arial CE"/>
      </rPr>
      <t>Proizvod kot npr.:Panasonic; tip</t>
    </r>
    <r>
      <rPr>
        <b/>
        <sz val="10"/>
        <rFont val="Arial CE"/>
      </rPr>
      <t xml:space="preserve"> PAW-280PAH3M-1</t>
    </r>
  </si>
  <si>
    <r>
      <t xml:space="preserve">Dobava in montaža bakrene cevi, predizolirane na primer z </t>
    </r>
    <r>
      <rPr>
        <b/>
        <sz val="10"/>
        <rFont val="Arial CE"/>
        <charset val="238"/>
      </rPr>
      <t>ARMSTRONG AC 9</t>
    </r>
    <r>
      <rPr>
        <sz val="10"/>
        <rFont val="Arial CE"/>
      </rPr>
      <t xml:space="preserve"> s fazonskimi kosi, z materialom za lotanje, s tesnilnim in obešalnim materialom, z dodatkom za razrez, po VDI 2035, DIN 18380                                                                      </t>
    </r>
  </si>
  <si>
    <r>
      <t xml:space="preserve">Dobava in montaža podpornega materiala kot na primer </t>
    </r>
    <r>
      <rPr>
        <b/>
        <sz val="10"/>
        <color theme="1"/>
        <rFont val="Arial CE"/>
        <charset val="238"/>
      </rPr>
      <t xml:space="preserve">SIKLA SiFramo </t>
    </r>
    <r>
      <rPr>
        <sz val="10"/>
        <color theme="1"/>
        <rFont val="Arial CE"/>
        <family val="2"/>
        <charset val="238"/>
      </rPr>
      <t xml:space="preserve"> za namestitev prezračevalnih kanalov na strehi, komplet z prenosi, veznim in pritrdilnim materialom.</t>
    </r>
  </si>
  <si>
    <r>
      <t xml:space="preserve">Dobava in montaža konstrukcijskega podesta sistem kot na primer </t>
    </r>
    <r>
      <rPr>
        <b/>
        <sz val="10"/>
        <color theme="1"/>
        <rFont val="Arial"/>
        <family val="2"/>
        <charset val="238"/>
      </rPr>
      <t>SIKLA SiFramo</t>
    </r>
    <r>
      <rPr>
        <sz val="10"/>
        <color theme="1"/>
        <rFont val="Arial"/>
        <family val="2"/>
        <charset val="238"/>
      </rPr>
      <t xml:space="preserve"> iz pocinkanih profilov za prezračevalno napravo PN5 v kompletu z veznim in pritrdilnim materialom vključno z opornimi nogicami za ravne strehe. </t>
    </r>
  </si>
  <si>
    <r>
      <t xml:space="preserve">Dobava in montaža konstrukcijskega podesta sistem kot na primer </t>
    </r>
    <r>
      <rPr>
        <b/>
        <sz val="10"/>
        <color theme="1"/>
        <rFont val="Arial"/>
        <family val="2"/>
        <charset val="238"/>
      </rPr>
      <t>SIKLA SiFramo</t>
    </r>
    <r>
      <rPr>
        <sz val="10"/>
        <color theme="1"/>
        <rFont val="Arial"/>
        <family val="2"/>
        <charset val="238"/>
      </rPr>
      <t xml:space="preserve"> iz pocinkanih profilov za split enoto ZN2 v kompletu z veznim in pritrdilnim materialom vključno z opornimi nogicami za ravne strehe. </t>
    </r>
  </si>
  <si>
    <t>Kitanje, bandažiranje in barvanje površin spuščenega stropa pri izdelavi preboja in ostalo, komplet z ustreznim materialom in barvanje po RAL barvi (izbira investitorja).</t>
  </si>
  <si>
    <t>Kitanje, bandažiranje in barvanje poškodovanih površin v kuhinji, komplet vpostavitev v prvotno stanje, po obstoječi RAL barvi.</t>
  </si>
  <si>
    <t>OGREVANJE TČ</t>
  </si>
  <si>
    <t>Toplotna črpalka v kompaktni izvedbi, za pripravo hladilne ali ogrevne vode s hladilnim sredstvom z nizkim vplivom na okolje (low GWP) R32.</t>
  </si>
  <si>
    <t>Naprava naj bo grajena oz. naj bo skladna (ter certificirana, kjer je to aplikabilno) vsaj z naslednjimi direktivami ter harmoniziranimi in drugimi standardi in tako označena z ustreznim CE certifikatom:</t>
  </si>
  <si>
    <t>- direktiva 2014/35/EU (Nizkonapetostna komptibilnost)
- direktiva 2014/30/EU (Elektromagnetna kompatibilnost)
- direktiva 2006/42/EC (Stroji in naprave)
- direktiva 2014/68/EU (PED)
- direktiva 2009/125/EC (Ecodesign)</t>
  </si>
  <si>
    <t>- standard SIST EN 60335-2-40 (Varnost strojev - toplotne črpalke)
 - standard SIST EN 61000-6-2 (EMC, del 6-2)
 - standard SIST EN 61000-6-2 (EMC, del 6-4)</t>
  </si>
  <si>
    <t>- standard SIST EN 14511 (preiskušanje tehničnih karakteristik - dokazljivo s priloženim certifikatom merjenja, npr. EUROVENT ali podobne priznane, neodvisne in akreditirane institucije
- standard SIST EN ISO 9614 (ocene in preizkušanje zvočnih karakteristik)</t>
  </si>
  <si>
    <t>Proizvajalec naprave naj ima vsaj ustrezne okoljske in organizacijske certifikate (ISO 14001, ISO 9001, ipd.).</t>
  </si>
  <si>
    <t>Oprema naj je v tovarni pred odpremo popolnoma testirana skladno z njeno uporabo ter zakoni in smernicami v EU (test obratovanja pri polni obremenitvi, tlačna trdnost &gt;38bar, elektronski test morebitnega puščanja hladiva, vakuumski test do 2 torr, električni "šok" testi, ipd.).</t>
  </si>
  <si>
    <t>Naprava naj je primerna za zunanjo postavitev, grajena iz ohišja iz nerjavne pločevine, dodatno prašno barvana.</t>
  </si>
  <si>
    <t>Enota naj je zračno hlajenja, sestavljena iz zračnega izmenjevalnika iz aluminijastih lamel, navlečenih na bakrene cevi. Aluminijaste lamele naj so dodatno prevlečene s plastjo posebnega akrilnega in hidrofilskega premaza, ki naj zagotavlja daljšo življensko dobo ob visoki odpornosti na atmosfersko korozijo (kisli dež, sol).</t>
  </si>
  <si>
    <t>Za odvod kondenzacijske toplote naj ima naprava vgrajene visokoučinkovite aksialne ventilatorje, ki naj so krmiljeni brezstopenjsko (brezkoračna regulacija - EC motorji ali frekvenčni pretvornik), ki se prilagajajo dejanskim potrebam kondenzatorja oz. uparjalnika, posledično pa v delnih obremenitvah znižujejo hrupnost naprave.</t>
  </si>
  <si>
    <t>Ventilatorja naj imajo standardno na razpolago možnost premagovanja vsaj ~100Pa eksternega statičnega tlaka, za morebitno okanaljenje ali postavitev naprave v instalacijske jaške, ipd., ki vplivajo na pretok zraka čez izmenjevalnik.</t>
  </si>
  <si>
    <t>Naprava kot celota naj je sestavljena iz enega ali dveh spiralnimi hermetično zaprtih kompresorjev (odvisno od velikosti naprave), vsi naj so popolnoma brezkoračno krmiljeni (ti. "FULL INVERTER" naprava), za zagotavljanje natančnega prilagajanja potrebam po hladilni ali ogrevni moči. Naprava naj omogoča obratovanje tudi v primeru, če je kateri od kompresorjev (v napravah, ki jih imajo več) v okvari (ti, "emergency operation").</t>
  </si>
  <si>
    <t>Naprava naj omogoča mehki zagon kompresorjev (brez zagonskih tokov).</t>
  </si>
  <si>
    <t>Vsi kompresorji naj so zvočno izolirani in opremljeni z električnimi grelniki karterja olja.</t>
  </si>
  <si>
    <t>Kompresorji morajo biti standardno opremljeni s termično (pregrevanje) in elektro-tokovno zaščito!</t>
  </si>
  <si>
    <t>Odvisno od števila kompresorjev (velikosti naprave), naj so kompresorji na enem ali dveh ločenih hladilnih krogih (specificirano v tehničnih podatkih). Vsak hladilni krog naj je opremljen s ploščnim uparjalnikom iz nerjavne pločevine (PED skladnim), kateremu naj sta na vodni strani standardno prigrajena varovalo pretoka (ti. "flow switch") ter lovilec nečistoč (filter - dobavljen ločeno).</t>
  </si>
  <si>
    <t>Pretok hladilnega sredstva čez hladilni krog in uparjalnik (kontrola pregrevanja) naj se vrši preko elektronskega ekspanzijskega ventila (EEV).</t>
  </si>
  <si>
    <t>Naprava je v komplet sestavljena še z vsemi potrebnimi cevnimi in električnimi povezavami, mikroprocesorskim krmiljem, oljnim separatorjem, sesalnim akumulatorjem, tipali in stikali za visoki in nizki tlak, zaščitni termostati, varovalkami, faznimi zaščitami, zaščitami proti preobremenitvi kompresorjev, termičnimi zaščitami, zapornimi ventili na tekočinski in plinski strani hladilnega kroga, magnetnimi ventili in vso potrebno senzoriko in krmije za varno, neprekinjeno, uporabniku prijazno in zanesljivo obratovanje.</t>
  </si>
  <si>
    <t>Naprava naj omogoča povezavo v hišni centralno nadzorni sistem (CNS) preko ModBus RS485 (RTU) protokola.</t>
  </si>
  <si>
    <t>Regulacija istopne temperature vode naj je standardno vremensko vodena (kombinacija zunanjih temperatur in izstopne vode).</t>
  </si>
  <si>
    <t>Naprava naj zraven standardne temperaturne regulacije izstopne vode omogoča vsaj še:</t>
  </si>
  <si>
    <t>- variabilno regulacijo pretoka vode na podlagi temperaturne razlike vstopne in izstopne vode (deltaT)</t>
  </si>
  <si>
    <t>- variabilno regulacijo pretoka vode na podlagi tlačne razlike sistema (deltaP)</t>
  </si>
  <si>
    <t>- kaskadna regulacija večih naprav hkrati (ti. "master/slave", do 4 naprave) s skupnim temperaturnim tipalom</t>
  </si>
  <si>
    <t>- kontrola visokega tlaka z aktivnim tlačnim senzorjem (odčitanje tlaka) ter varnostnim tlačnim stikalom (zasilni izklop)</t>
  </si>
  <si>
    <t>- kontrola nizkega tlaka z aktivnim tlačnim senzorjem (odčitanje tlaka)</t>
  </si>
  <si>
    <t>- kontrola temperature tlačne cevi kompresorja</t>
  </si>
  <si>
    <t>- protizamrzovalna funkcija (obratovanje obtočne črpalke ob padcu temp. na temperaturnih tipalih vstopne in izstopne vode v zimskem času)</t>
  </si>
  <si>
    <t>Freonskemu sistemu naprave naj je za uparjalnikom prigrajena hidravlična oprema (ti. "hidro modul") za distribucijo tople ali hladne vode.</t>
  </si>
  <si>
    <t>Naprava naj je opremljena vsaj z ustrezno cevno povezavo, obtočno črpalko (standardno ali visokotlačno - definirano v tehničnih podatkih), ki mora biti brezstopenjsko krmiljena (frekvenčni pretvornik ali podobno, za nastavitev delovne točke sistema), temperaturnima senzorja vstopne in izstopne vode, polnilno-praznilnim ventilom, ekspanzijsko posodo z varnostnim ventilom, zapornimi ventili, nepovratnim ventilom, manometrom, ter odzračevalnim lončkom.</t>
  </si>
  <si>
    <t>Z napravo naj se dobavijo še vsaj naslednje opcije (če niso standardno vključene v dobavi naprave):</t>
  </si>
  <si>
    <t>Naprava naj se dobavi s tovarniško montirano protizamrzovalno zaščito, v obliki grelnih kablov in grelne blazine, montirane na vitalne hidravlične elemente, vključno s ploščnim izmenjevalnikom (uparjalnikom), cevnimi povezavami, obtočno črpalko, ipd.</t>
  </si>
  <si>
    <t>Naprava naj se dobavi z dodatnim vmesnikom z možnostjo povezave le-te na hišni centralno nadzorni sistem (CNS) s protokolom ModBus, BacNet ali MSTP TCP/IP</t>
  </si>
  <si>
    <t>Nominalni tehnični podatki (objavljeni skladno z uredbami EU 811/2013 in EU 813/2013, tisti, za katere je to zahtevano, ostali dokazljivi z ustreznimi certifikati):</t>
  </si>
  <si>
    <t>Hladilna moč: 64.0kW (po EN14511:2018 - Eurovent)</t>
  </si>
  <si>
    <t>Električna priključna moč - hlajenje, nominalno: 21.8 kW</t>
  </si>
  <si>
    <t>Ogrevalna moč: 61.4kW (po EN14511:2018 - Eurovent)</t>
  </si>
  <si>
    <t>Električna priključna moč - ogrevanje, nominalno: 19.2 kW</t>
  </si>
  <si>
    <t>Električno napajanje naprave: 3~, 400V/50Hz</t>
  </si>
  <si>
    <t>Faktor sezonske učinkovitosti, SEER: &gt; 5.3 (po EN 14825, nizkotemperaturno)</t>
  </si>
  <si>
    <t>Faktor sezonske učinkovitosti, ηs,c: &gt; 210% (po EN 14825, nizkotemperaturno)</t>
  </si>
  <si>
    <t>Faktor sezonske učinkovitosti, SCOP: &gt; 4.0 (po EN 14825, nizkotemperaturno)</t>
  </si>
  <si>
    <t>Faktor sezonske učinkovitosti, ηs,h: &gt; 150% (po EN 14825, nizkotemperaturno)</t>
  </si>
  <si>
    <t>Faktor sezonske učinkovitosti, SCOP: &gt; 2.8 (po EN 14825, srednjetemperaturno)</t>
  </si>
  <si>
    <t>Faktor sezonske učinkovitosti, ηs,h: &gt; 110% (po EN 14825, srednjetemperaturno)</t>
  </si>
  <si>
    <t>Zvočna moč naprave: 83 dB(A) (po SIST EN ISO 9614 - Eurovent)</t>
  </si>
  <si>
    <t>Kontrola kapacitete: brezstopenjsko (inverter)</t>
  </si>
  <si>
    <t>Razpon moči sistema: 15 - 120%</t>
  </si>
  <si>
    <t>Hladilno sredstvo / GWP: R32 /  675 kgCO2eq</t>
  </si>
  <si>
    <t>Količina hladilnega sredstva v sistemu: 10.2 kg</t>
  </si>
  <si>
    <t>GWP naprave: &lt; 6900 kgCO2eq</t>
  </si>
  <si>
    <t>Dejanski projektni podatki (ogrevanje):</t>
  </si>
  <si>
    <t>Grelna moč: &gt;50.0kW</t>
  </si>
  <si>
    <t>Temperaturni režim: 50/45°C</t>
  </si>
  <si>
    <t>Temperatura okolice: -13°C</t>
  </si>
  <si>
    <t>Fizični podatki:</t>
  </si>
  <si>
    <t>Št. kompresorjev v napravi: 2</t>
  </si>
  <si>
    <t>Št. hladilnih krogov v napravi: 2</t>
  </si>
  <si>
    <t>Število ploščnih izmenjevalnikov: 1</t>
  </si>
  <si>
    <t>Nominalni pretok vode, hlajenje: 3.0 l/sek</t>
  </si>
  <si>
    <t>Nominalni hidravlični padec tlaka na napravi, hlajenje: &lt; 25 kPa</t>
  </si>
  <si>
    <t>Nominalni pretok vode, ogrevanje: 3.0 l/sek</t>
  </si>
  <si>
    <t>Nominalni hidravlični padec tlaka na napravi, ogrevanje: &lt; 25 kPa</t>
  </si>
  <si>
    <t>Dovoljen minimalni in maksimalni pretok vode: 1.41 l/sek / 3.9 l/sek</t>
  </si>
  <si>
    <t>Razpoložljivi tlak obtočne črpalke pri nominalnem pretoku: &gt; 200kPa</t>
  </si>
  <si>
    <t>Kontrola kapacitete obtočne črpalke: zvezno (frekvenčni pretvornik)</t>
  </si>
  <si>
    <t>Količina vode v napravi: 5 l</t>
  </si>
  <si>
    <t>Hidravlični priključki: 2'' (žensko, NN)</t>
  </si>
  <si>
    <t>Zahtevana minimalna količina vode v sistemu - komfortno ogrevanje: 170 l*</t>
  </si>
  <si>
    <t>*za uporabo naprave v režimu ogrevanja glej shemo sistema (potrebna količina vode zavoljo odtaljevanj, ipd.)</t>
  </si>
  <si>
    <t>Območje delovanja - hlajenje, zračna stran: od -20°C do +45°C</t>
  </si>
  <si>
    <t>Območje delovanja - hlajenje, vodna stran (izstopna voda): od -15°C do 25°C</t>
  </si>
  <si>
    <t>Območje delovanja - ogrevanje, zračna stran: od -20°C do +35°C</t>
  </si>
  <si>
    <t>Območje delovanja - hlajenje, vodna stran (izstopna voda): od +20°C do +60°C</t>
  </si>
  <si>
    <t>Št. ventilatorjev v napravi: min. 3</t>
  </si>
  <si>
    <t>Pretok zraka naprave: 8.967 m3/h</t>
  </si>
  <si>
    <t>Razpoložljiv statični tlak ventilatorjev: do 100Pa</t>
  </si>
  <si>
    <t>Kontrola kapacitete ventilatorjev: zvezno (frekvenčni pretvornik)</t>
  </si>
  <si>
    <t>Dimenzije (V x Š x G): 1.878 x 2.906 x 814 mm</t>
  </si>
  <si>
    <t>Teža neto / v obratovanju: 644 kg / 650 kg</t>
  </si>
  <si>
    <t>Nominalni obratovalni tok naprave: 51A</t>
  </si>
  <si>
    <t>Maksimalni možni obratovalni tok naprave (MCA): 68A*</t>
  </si>
  <si>
    <t>*podatek za medfazno napetost 400V (ne upošteva dovoljenega padca napetosti)!</t>
  </si>
  <si>
    <t>Ustreza na primer:</t>
  </si>
  <si>
    <r>
      <t>Proizvajalec: DAIKIN</t>
    </r>
    <r>
      <rPr>
        <b/>
        <sz val="10"/>
        <rFont val="Arial"/>
        <family val="2"/>
        <charset val="238"/>
      </rPr>
      <t xml:space="preserve"> EWYT064CZP-A2</t>
    </r>
    <r>
      <rPr>
        <sz val="10"/>
        <rFont val="Arial"/>
        <family val="2"/>
        <charset val="238"/>
      </rPr>
      <t xml:space="preserve"> ali enakovredni</t>
    </r>
  </si>
  <si>
    <t>Nastavitev in zagon sistema TČ naprav</t>
  </si>
  <si>
    <t>- nastavitev parametrov delovanja</t>
  </si>
  <si>
    <t>- poskusni zagon in pregled poskusnega delovanja</t>
  </si>
  <si>
    <t>- poučevanje osebja</t>
  </si>
  <si>
    <t>Nastavitev in zagon kaskadnega sistema</t>
  </si>
  <si>
    <t>Dobava in montaža antivibracijskega podesta za toplotno črpalko, proizvod kot npr.: Sikla ali enakovredno. Vključno z vsem pritrdilnim, tesnilnim in montažnim materialom.</t>
  </si>
  <si>
    <t>Dobava in montaža mehastega kompenzatorja DN50, vključno s pritrdilnim, tesnilnim in montažnim materialom</t>
  </si>
  <si>
    <t>Izpraznitev ogrevalnega sistema do te mere da se lahko nemoteno izvajajo dela.</t>
  </si>
  <si>
    <t>Dobava in montaža mapress sistemske cevi iz ogljikovega jekla po 1.0034 E 195 (EN 10305), za razvode ogrevanja, za nadometno in podometno vgradnjo, spojene s stisljivi fitingi iz ogljikovega jekla, skupaj z loki, redukcijskimi kosi, odcepnimi kosi in vsem potrebnim spojnim in obešalnim materialom, dimenzij:</t>
  </si>
  <si>
    <t>DN 50 - d54,0x1,5</t>
  </si>
  <si>
    <t>DN 65 - d76,1x2,0</t>
  </si>
  <si>
    <t>DN 80 - d88,9x2,0</t>
  </si>
  <si>
    <t>Dobava in montaža toplotne izolacije z izolacijo proizvod, kot npr.Kaiflex ST debeline Dn/2 (notranji Ø cevi) vključno z vsem montažnim materialom.
Opomba: cevi izven objekta se zaščitijo z Al oklepom.</t>
  </si>
  <si>
    <t>DN 50</t>
  </si>
  <si>
    <t>DN 65</t>
  </si>
  <si>
    <t>DN 80</t>
  </si>
  <si>
    <t>Dobava in montaža zalogovnika kot npr. Austria Email tip PSF, vključno z vsemi priključki, pritrdilnim tesnilnim in montažnim materialom. Vključno z izolacijo ECO SKIN 2.0 PS10</t>
  </si>
  <si>
    <t>Tehnične lastnosti:
- volumen 1500 litrov,
- primeren za hladilno vodo,
- izolacija: 100mm ECO SKIN
- priključki: 4 x 2 1/2"  (priključki pod 90°),
- 4 x priključek z notranjim navojem 1/2" za temp. tipala (razporejeno po višini;
- priključek za odzračevanje</t>
  </si>
  <si>
    <t>Zalogovnik kot npr.: Austria Email tip PSM 1500 ali enakovredno</t>
  </si>
  <si>
    <t>Dobava in montaža raztezne posode s konstantnim tlakom V=200L z varnostnim ventilom  DN20, p=3 bar ter zapornim ventilom za zaščito proti nepooblaščenemu odpiranju DN20, vključno s montažnim, pritrdilnim in tesnilnim materialom</t>
  </si>
  <si>
    <t>Dim.: D=500mm; H=1330mm; 38 kg</t>
  </si>
  <si>
    <t>Ustreza: Raztezna posoda kot npr.: Statico SU200.3, V=200L, Rp 3/4''</t>
  </si>
  <si>
    <t xml:space="preserve">kos </t>
  </si>
  <si>
    <t>Dobava in montaža tripotnega preklopnega ventila proizvod kot npr. Danfoss tip VF3, prirobnične izvedbe, vključno s prehodnimi kosi, tesnilnim in montažnim materialom ter pogonom AMV 435</t>
  </si>
  <si>
    <t>DN80</t>
  </si>
  <si>
    <t xml:space="preserve">Dobava in montaža visoko učinkovite frekvenčno regulirane obtočne črpalke z možnostjo priklopa na CNS sistem, navojne ali prirobnične izvedbe za ogrevanje/hlajenje, vgradnja v cevno omrežje s tesnili, holandci in vsem pritrdilnim in tesnilnim ter montažnim materialom, proizvod kot npr. WILO. Vključno s modulom za priklop na CNS                                                                                  </t>
  </si>
  <si>
    <t>Ogrevalna stran</t>
  </si>
  <si>
    <t xml:space="preserve">V = do 14,0m³/h, Δp = 50 kPa  </t>
  </si>
  <si>
    <t>Dobava in montaža, ventil za hidravlično uravnoteženje proizvod kot npr. TA HYDRONICS tip STAD - navojne izvedbe vključno z tesnilnim in montažnim materialom</t>
  </si>
  <si>
    <t>Ustreza:  ventil za hidravlično uravnoteženje tip STAD 50 ali enakovredni</t>
  </si>
  <si>
    <t>Dobava in montaža, ventil za hidravlično uravnoteženje proizvod kot npr. TA HYDRONICS tip STAF - prirobnične izvedbe vključno z tesnilnim in montažnim materialom</t>
  </si>
  <si>
    <t>Ustreza:  ventil za hidravlično uravnoteženje tip STAF 65 ali enakovredni</t>
  </si>
  <si>
    <t>Ustreza:  ventil za hidravlično uravnoteženje tip STAF 80 ali enakovredni</t>
  </si>
  <si>
    <t>Dobava in montaža navojni krogelni ventil, vključno s tesnilnim materialom</t>
  </si>
  <si>
    <t>Dobava in montaža navojnega nepovratnega ventila, vključno s tesnilnim materialom</t>
  </si>
  <si>
    <t>Dobava in montaža prirobnični krogelni ventil, vključno s tesnilnim materialom</t>
  </si>
  <si>
    <t>Dobava in montaža prirobničnega nepovratnega ventila, vključno s tesnilnim materialom</t>
  </si>
  <si>
    <t>Dobava in montaža prirobničnega čistilnega kosa, vključno s tesnilnim materialom</t>
  </si>
  <si>
    <t xml:space="preserve">Dobava in montaža polnilno/praznilne pipe, vključno tesnilni in pritrdilni material </t>
  </si>
  <si>
    <t>DN 15</t>
  </si>
  <si>
    <t>Dobava in montaža cevi za odvod kondenza izdelane iz trdega polipropilena PP-ja po DIN 19531 tip HT, zatesnjene z gumijastimi tesnili vključno z vsemi fazonskimi kosi in pritrdilnim materialom</t>
  </si>
  <si>
    <t>Opomba: Kondenz speljan v najbližji ustrezen odtok</t>
  </si>
  <si>
    <t>Dobava in montaža termometera za območje merjenja od 0-120⁰C skupaj z vsem potrebnim tesnilnim in pritrdilnim materialom</t>
  </si>
  <si>
    <t>Dobava in montaža manometera  Ø 63 mm za območje merjenja 0÷3 bar z tripotno manometersko  pipico vključno z montažnim materialom</t>
  </si>
  <si>
    <t>Dobava in montaža avtomatskega odzračnika DN10, vključno tesnilni material</t>
  </si>
  <si>
    <t xml:space="preserve">Dobava in montaža potopne tuljko z navojnim priključkom G 1/2'' ZN  za montažo temperaturnih tipal </t>
  </si>
  <si>
    <t xml:space="preserve">Potopna tuljka TH1 G1/2'' ZN </t>
  </si>
  <si>
    <t xml:space="preserve">Dobava in montaža potopnega tipala dolžine 90 mm z navojnim priključkom G1/4''ZN in nastavkom za montažo v potopno tulko TH1 vključno z montažnim materialom </t>
  </si>
  <si>
    <t xml:space="preserve">Potopno tipalo tip VF2; l= 90mm </t>
  </si>
  <si>
    <t xml:space="preserve">Dobava in montaža, zunanje tipalo s kabelsko povezavo in zaščitno cevjo vključno z vsem potrebnim montažnim materialom   </t>
  </si>
  <si>
    <t>Ustreza: zunanje tipalo tip AF</t>
  </si>
  <si>
    <t>Dobava profilnega železa za izdelavo konzol oz. držal ter preostalih elementov</t>
  </si>
  <si>
    <t>Preboji in dolbenje za instalacijo</t>
  </si>
  <si>
    <t>Priklop elementev ogrevalnega  sistema v tehničnem prostoru vključno z drobnim materialom</t>
  </si>
  <si>
    <t xml:space="preserve">Zagon toplotne črpalke </t>
  </si>
  <si>
    <t>Elektroinstalacijska dela, priklop toplotne črpalke, obtočnih črpalk ter avtomatske regulacije  vključno s poizkusnim zagonom</t>
  </si>
  <si>
    <t>Izpiranje in polnenje celotnega ogrevalnega sistema z ustrezno pripravljeno vodo, tlačni preizkus in odzračevanje.</t>
  </si>
  <si>
    <t>- znotraj komplet nerjavna pločevina, profili in okvirni hladilnega izmenjevalnika nerjavna pločevina, banjice za odvod kondenzata nerjavna pločevina, popolnoma gladko (čiščenje)</t>
  </si>
  <si>
    <t>Podporni profil naprave pod odvodno enoto</t>
  </si>
  <si>
    <t>- hladilni izmenjevalnik toplote, za izrabo odpadne toplote zraka iz tehnologije (pranje/sušenje), moči cca. 150kW, s temp. režimom 15/25°C, vstopno stanje zraka 50°C/50%RH izstopno stanje zraka 30°C/99%RH, z okvirjem iz nerjavne pločevine in bakrenim kolektorjem, vključno z eliminatorjem kapljic in banjico za odvod kondenzata iz nerjavne pločevine</t>
  </si>
  <si>
    <r>
      <t xml:space="preserve">Ustreza npr.:DAIKIN, tip </t>
    </r>
    <r>
      <rPr>
        <b/>
        <sz val="10"/>
        <rFont val="Arial CE"/>
        <charset val="238"/>
      </rPr>
      <t>ADN06HDW1</t>
    </r>
    <r>
      <rPr>
        <sz val="10"/>
        <rFont val="Arial CE"/>
        <family val="2"/>
        <charset val="238"/>
      </rPr>
      <t xml:space="preserve"> ali enakovredni</t>
    </r>
  </si>
  <si>
    <t>Razstavljivi toplotni menjalnik za pripravo tople sanitarne vode z izkoriščeno odpadno toploto, s ploščami iz nerjavne pločevine ter ohišjem iz karbonskega jekla, tovarniško toplotno izolacijo, podpornimi nogicami, banjico za odvod kondenzata in podatki</t>
  </si>
  <si>
    <t>Primarna stran:</t>
  </si>
  <si>
    <t>- 35/25°C, voda, 1,9 l/s, dp,maks=30kPa</t>
  </si>
  <si>
    <t>Sekundarna stran:</t>
  </si>
  <si>
    <t>- 10/33°C, sanitarna voda, 0,82 l/s, dp,maks=6kPa</t>
  </si>
  <si>
    <r>
      <t xml:space="preserve">Ustreza npr.: CIPRIANI, tip </t>
    </r>
    <r>
      <rPr>
        <b/>
        <sz val="10"/>
        <rFont val="Arial CE"/>
        <charset val="238"/>
      </rPr>
      <t>SE160+017</t>
    </r>
    <r>
      <rPr>
        <sz val="10"/>
        <rFont val="Arial CE"/>
        <family val="2"/>
        <charset val="238"/>
      </rPr>
      <t xml:space="preserve"> ali enakovredni</t>
    </r>
  </si>
  <si>
    <t>Dobava in montaža mapress sistemske cevi iz nerjavečega jekla po 1.4401 (EN 10088), za razvode sanitarne vode, za nadometno in podometno vgradnjo, spojene s stisljivi fitingi iz nerjavečega jekla, skupaj z loki, redukcijskimi kosi, odcepnimi kosi in vsem potrebnim spojnim in obešalnim materialom, dimenzij:</t>
  </si>
  <si>
    <t>DN 40 - d42,0x1,5</t>
  </si>
  <si>
    <t>Dobava in montaža toplotne izolacije z izolacijo proizvod, kot npr.Kaiflex ST debeline Dn/2 (notranji Ø cevi) vključno z vsem montažnim materialom.</t>
  </si>
  <si>
    <t>DN 40</t>
  </si>
  <si>
    <t>Dobava in montaža akumulatora za predgretje tople sanitarne vode (TSV) V=500L, vključno z izolacijo iz mehke pene 100mm  ter tesnilnim, pritrdilnim in montažnim materialom.</t>
  </si>
  <si>
    <t>D=750 mm; H=1806 mm;  m= 184kg</t>
  </si>
  <si>
    <t>Ustreza: bojler tople sanitarne vode Austria Email tip LDS 500 ali enakovredni</t>
  </si>
  <si>
    <t>Dobava in montaža raztezne posode za sanitarno vodo IMI Aquapresso AD80.10 V=80L z varnostnim ventilom DN20, p=6 bar ter zapornim ventilom za zaščito proti nepooblaščenemu odpiranju DN20, vključno s pritrdilnim in tesnilnim materialom</t>
  </si>
  <si>
    <t>Dim.: D=636mm; H=347mm; 16,9 kg</t>
  </si>
  <si>
    <t>Ustreza: Raztezna posoda IMI Aquapresso AD 80.10, V=80L ali enakovredna</t>
  </si>
  <si>
    <t>Primarna stran</t>
  </si>
  <si>
    <t xml:space="preserve">V = do 7,0m³/h, Δp = 80 kPa  </t>
  </si>
  <si>
    <t>Sekundarna stran (sanitarna voda)</t>
  </si>
  <si>
    <t xml:space="preserve">V = do 3,5m³/h, Δp = 50 kPa  </t>
  </si>
  <si>
    <t>Dobava in montaža, ventil za hidravlično uravnoteženje proizvod kot npr. TA HYDRONICS tip STAF - navojne izvedbe vključno z tesnilnim in montažnim materialom</t>
  </si>
  <si>
    <t>Dobava in montaža navojnega čistilnega kosa, vključno s tesnilnim materialom</t>
  </si>
  <si>
    <t>Priklop instalacije hladne vode, vključno ves potrebni montažni material</t>
  </si>
  <si>
    <t>Elektroinstalacijska dela, priklop obtočnih črpalk ter avtomatske regulacije  vključno s poizkusnim zagonom</t>
  </si>
  <si>
    <t>Dobava in montaža krmilno-regulacijska oprema za zagotavljanje funkcije, krmiljenje 2 obtočnih črpalk, kontrola umazanosti filtrov, vključno s potrebnimi senzorji temperature in vlage (na primarni in sekundarni hidravlični strani sistema, v zalogovniku tople vode, ter odvodnem zraku iz tehnologije), s kontrolo pretoka zraka iz sistema, s prostoprogramabilnim krmilnikom, vgrajenim v krmilno omaro za montažo na steno, vključno s vso močnostno periferijo (napajanje črpalk, ipd.), zagonom in primopredajo naročniku</t>
  </si>
  <si>
    <t>SHEMA VEZAVE HRANILNIKA</t>
  </si>
  <si>
    <t xml:space="preserve">Izpraznitev sistema, razrez nepotrebnega cevnega razvoda, demontaža in odstranitev nepotrebne obstoječe opreme. Vključno z odvozom na deponijo. </t>
  </si>
  <si>
    <t>Odstranitev obstoječe toplotne črpalke, obstoječih razvodov, armatur kateri niso več v uporabi vključno z odvozom na deponijo</t>
  </si>
  <si>
    <t>Dobava in montaža zalogovnika  kot npr. PSF5000, vključno z vsemi priključki, pritrdilnim tesnilnim in montažnim materialom.</t>
  </si>
  <si>
    <t>Volumen: 5000 L; Dimenzije V/P/T: 2855/1800mm / 447kg (mere z izolacijo!)
Izolacija: 10 cm mehka izolacija; Polistirolski plašč;
Objemke 6/4", protikondenzno izolacijo zaradi hlajenja.</t>
  </si>
  <si>
    <t xml:space="preserve">Priključek za elektrogrelec: "prirobnica fi 240mm", </t>
  </si>
  <si>
    <t>Zalogovnika  kot npr. PSF5000</t>
  </si>
  <si>
    <t>Dobava in montaža električnega grelca za hranilnik toplote RSW 2-45U, vključno z vsemi priključki, pritrdilnim tesnilnim in montažnim materialom.</t>
  </si>
  <si>
    <t>Možnost nastavljanja moči:20;30;35;45 kW, priključna napetost: 3 x 400 V
Priključek: "prirobnica fi 240mm", vgradna dolžina: 630 mm
Število grelnih teles: 6
Regulacija: mehanski termostat (15-85°C)</t>
  </si>
  <si>
    <t>Kot npr. Električni grelec RSW 2-45U</t>
  </si>
  <si>
    <t>Dobava in montaža električnega grelca za obstoječi hranilnik toplote RSW 2-45U, vključno z vsemi priključki, pritrdilnim tesnilnim in montažnim materialom.</t>
  </si>
  <si>
    <t>Možnost nastavljanja moči:20;30;35;45 kW, priključna napetost: 3 x 400 V
Priključek: "prirobnica fi 240mm"(protrebno preveriti ustreznost prirobnice v obstoječem hranilniku in popotrebi prilagoditi naročilo električnega grelca), vgradna dolžina: 630 mm
Število grelnih teles: 6
Regulacija: mehanski termostat (15-85°C)</t>
  </si>
  <si>
    <t>Dobava in montaža ON/OFF ventila na motorni pogon  kot npr. Danfoss VRG2 50/40 z pogonom AMV 435. Vključno z vsem pritrdilnim tesnilnim in montažnim materialom.</t>
  </si>
  <si>
    <t xml:space="preserve">preklopnega ventila na motorni pogon  kot npr. Danfoss VRG2 50/40 z pogonom AMV 435. </t>
  </si>
  <si>
    <t>Demontaža in ponovna montaža ON/OFF lopute na motorni pogon BELIMO DN80. Vključno z vsem pritrdilnim tesnilnim in montažnim materialom.</t>
  </si>
  <si>
    <t xml:space="preserve">Dobava in montaža obtočne črpalke npr. kot  WILO Stratos MAXO 25/0,5-8 PN10- R7, vključno tesnilni in pritrdilni material, materilal črpalke inox, M-bus, vključno protiprirobnice in vijačni material. </t>
  </si>
  <si>
    <t>Q = 4 m3/h</t>
  </si>
  <si>
    <t>dp = 65 kPa</t>
  </si>
  <si>
    <t xml:space="preserve">P / U / I = 160 W / 230V </t>
  </si>
  <si>
    <t>vključno z holandci (par)</t>
  </si>
  <si>
    <t>z možnostjo vezave na CNS</t>
  </si>
  <si>
    <t>kom</t>
  </si>
  <si>
    <t xml:space="preserve">Dobava in montaža obtočne črpalke npr. kot  WILO Stratos MAXO 50/0,5-12 PN6/10, vključno tesnilni in pritrdilni material, materilal črpalke inox, M-bus, vključno protiprirobnice in vijačni material. </t>
  </si>
  <si>
    <t>Zamenjava za obstoječo IMP EGHN- L50- 100F</t>
  </si>
  <si>
    <t xml:space="preserve">P / U / I = 560 W / 230V </t>
  </si>
  <si>
    <t xml:space="preserve">Dobava in montaža jeklene srednjetežke navojne brezšivne cevi po DIN 2440 iz jekla za razvod ogrevalne vode, toplotno izolirane, kompletno z varilnimi loki in drugimi fazoni, z vsem pritrdilnim in montažnim materialom. Cevi se očisti in po varjenju obarva z 2x osnovno antikorozijsko barvo ter izolira. </t>
  </si>
  <si>
    <t>DN 20</t>
  </si>
  <si>
    <t>Dobava in montaža toplotne izolacije (cevi in lokov)  z izolacijo proizvod kot npr. Kaiflex tip ST debeline Dn/2 (notranji Ø cevi) vključno z vsem montažnim materialom</t>
  </si>
  <si>
    <t>Dobava in montaža dodatne toplotne izolacije za cevni razvod zunaj objekta (cevi in lokov)  z kameno volno debeline 5cm ter opalščeno z AL pločevino debeline 0,6mm vključno z vsem montažnim materialom</t>
  </si>
  <si>
    <t>cev DN 50</t>
  </si>
  <si>
    <t>Priklop na obstoječi zalogovnik ogrevalne vode, vključno z vsemi prehodnimi in reducirnimi elementi.</t>
  </si>
  <si>
    <t>Dobava in montaža raztezne posode s konstantnim tlakom STATICO SU800.3 V=800L z varnostnim ventilom  DN20, p=3 bar ter zapornim ventilom za zaščito proti nepooblaščenemu odpiranju DN20, vključno s montažnim, pritrdilnim in tesnilnim materialom</t>
  </si>
  <si>
    <t>Dim.: D=740mm; H=2100mm</t>
  </si>
  <si>
    <t>Ustreza: Raztezna posoda kot npr.: Statico SD800.3, V=800L, Rp 3/4''</t>
  </si>
  <si>
    <t>Dobava in montaža navojnega krogličnega ventila, vključno s tesnilnim materialom</t>
  </si>
  <si>
    <t>DN 20 (sneta ročica)</t>
  </si>
  <si>
    <t>Dobava in montaža   čistilnega kosa  vključno s tesnilnim materialom in montažnim materialom</t>
  </si>
  <si>
    <t>Dobava in montaža prirobničnega  čistilnega kosa  z protiprirobnicami, tesnili, vijaki vključno z montažnim materialom</t>
  </si>
  <si>
    <t xml:space="preserve">Dobava in montaža temperaturnega tipala - potopno 100mm vključno z tuljko in vsem pritrdilnim tensilnim in montažnim materialom: </t>
  </si>
  <si>
    <t>Potopno temperaturno tipalo s stročnico za priljučitev na sistem digitalne regulacije</t>
  </si>
  <si>
    <t>Senzorski element: Pt1000</t>
  </si>
  <si>
    <t>Merilno območje: -35 do +125°C;</t>
  </si>
  <si>
    <t>Ločljivost: 0,1K</t>
  </si>
  <si>
    <t>Kot na primer :</t>
  </si>
  <si>
    <t>Tip :        Pt1000- ESMU100</t>
  </si>
  <si>
    <t>ali enakovredno</t>
  </si>
  <si>
    <t>komplet</t>
  </si>
  <si>
    <t xml:space="preserve">Dobava in montaža temperaturnega tipala - potopno 200mm vključno z tuljko in vsem pritrdilnim tensilnim in montažnim materialom: </t>
  </si>
  <si>
    <t>Tip :        Pt1000-ESMU250</t>
  </si>
  <si>
    <t xml:space="preserve">Zagon elektro grelcev in preverba ustreznosti delovanja učenje vzdrževalca objekta </t>
  </si>
  <si>
    <t>Elektroinstalacijska dela (kabliranje), priključitev opreme elektrogrelcev, povezave z termostati, avtomatika, avtomatske regulacije  vključno z poizkusnim zagonom</t>
  </si>
  <si>
    <t>Izdelava  sheme delovanja toplotne postaje (trdo plotano in okvirjeno), nakoncu se mora obesiti na vidnem mestu v toplotni postaji.</t>
  </si>
  <si>
    <t>Izdelava oznak in napisanih tablic</t>
  </si>
  <si>
    <t>OPOMBA: Oprema opisana v popisih se lahko zamenja z opremo od drugega proizvajalca, vendar mora imeti enake ali podobne karakteristike.</t>
  </si>
  <si>
    <t>Izdelava preboja skozi AB strop (ravna streha) za prehodod kanala skozi konstrukcijo. Komplet z vso potrebnim udarnim orodjem ali razrez betona, odstranitev frakcije in predor hidroizolacije, postavitev notranjega odra, ter odvoz gradbenega materiala na ustrezno deponijo.</t>
  </si>
  <si>
    <t>Demontaža mavčnokartonskih stropov ali kaskade, kjer se posega z montažo instalacij, komplet z obešalnim in odpadnim materialom in vso pripadajočo opremo, vključno z odvozom na primerno deponijo</t>
  </si>
  <si>
    <r>
      <t xml:space="preserve">Dobava in montaža konstrukcijskega podesta sistem na primer </t>
    </r>
    <r>
      <rPr>
        <b/>
        <sz val="10"/>
        <color theme="1"/>
        <rFont val="Arial"/>
        <family val="2"/>
        <charset val="238"/>
      </rPr>
      <t>SIKLA SiFramo</t>
    </r>
    <r>
      <rPr>
        <sz val="10"/>
        <color theme="1"/>
        <rFont val="Arial"/>
        <family val="2"/>
        <charset val="238"/>
      </rPr>
      <t xml:space="preserve"> iz pocinkanih profilov za kompresorsko kondenzacijski enoti ZN3 v kompletu z veznim in pritrdilnim materialom vključno z opornimi nogicami za ravne strehe. </t>
    </r>
  </si>
  <si>
    <t>Dobava in montaža prezračevalna naprava oz. sekcija v modularni izvedbi, enoetažna, z hladilnikom zraka in ustrezno filtracijo, za notranjo postavitev, z naslednjimi bistvenimi podatki</t>
  </si>
  <si>
    <t xml:space="preserve">By pass žaluzijo z regulacijo preko zveznega motornega pogona belimo lm 24 a sr 1 x 24V, 5Nm, el moč 1W </t>
  </si>
  <si>
    <t>Integrirane svetilke LED razsvetljava v skladu z DIN EN 16282, življenjska doba do 50.000 ur, priključna moč 50 W,  barva svetlobe 4000 K, 
direktni priklop razsvetljave na 230V AC, brez regulacije osvetljenosti - dimanja,  stopnja zaščite IP 55, 
interno ožičena in pripravljena za obratovanje, opremljena z Wieland spojnim sistemom GST 18i3, zaščitena s temperaturno obstojnim steklom nad lepljenim kaljenim steklom, kar omogoča enostavno čiščenje spodnje površine nape vključno s steklom</t>
  </si>
  <si>
    <t>Vodni dogrelnik 2 x 14kW cevni priključki grelnika DN25</t>
  </si>
  <si>
    <t xml:space="preserve">Hidravlični modul sestavljajo: regulacijski ventil vxg 44.25-10 moči 1,9W, z motornim pogonom SIEMENS SIEMENS SAS 61.03  črpalka wilo yonos pico 25/1-8, dušilni ventil, zapiralna ventila, izpustno-polnilni ventil in potopna temperaturna tipala za merjenje temperature dovedene in odvedene vode.
</t>
  </si>
  <si>
    <t>Pretok 1860-9300 m3/h</t>
  </si>
  <si>
    <t xml:space="preserve">el priključna moč 2W </t>
  </si>
  <si>
    <t>Vodni dogrelnik 8kW cevni priključki grelnika DN25</t>
  </si>
  <si>
    <t>Pretok 800-2100 m3/h</t>
  </si>
  <si>
    <t xml:space="preserve">stenska izvedba z žlebom po obodu nape, filtri, LED lučjo integrirano v ohišje nape za lažje čiščenje  v skladu z DIN EN 16282, življenjska doba do 50.000 ur, priključna moč 50 W,  barva svetlobe 4000 K, 
direktni priklop razsvetljave na 230V AC in izpustno pipico, priključki za z prezračevalne kanale. material: AISI304L. Regulacija nape preko stikala ter motornega pogona nameščenega na napi. </t>
  </si>
  <si>
    <t>Dvig zunanje enote TČ na streho objekta</t>
  </si>
  <si>
    <t>Navezava na obstoječi sistem ogrevanja</t>
  </si>
  <si>
    <t>Razred filtracije (ISO 16890): ePM10</t>
  </si>
  <si>
    <t>Dobava in montaža strešnega ventilatorja za odvod iz kuhinjskih nap v kompletu z vso opremo potrebno za montažo na ravni strehi vključno z veznim in pritrdilnim materialom</t>
  </si>
  <si>
    <r>
      <rPr>
        <sz val="10"/>
        <rFont val="Arial"/>
        <family val="2"/>
        <charset val="238"/>
      </rPr>
      <t>Ustreza kot npr.:</t>
    </r>
    <r>
      <rPr>
        <b/>
        <sz val="10"/>
        <rFont val="Arial"/>
        <family val="2"/>
        <charset val="238"/>
      </rPr>
      <t xml:space="preserve">EUROCLIMA, tip ZHK INOVA 15/12 supp </t>
    </r>
    <r>
      <rPr>
        <sz val="10"/>
        <rFont val="Arial"/>
        <family val="2"/>
        <charset val="238"/>
      </rPr>
      <t>ali enakovredno</t>
    </r>
  </si>
  <si>
    <r>
      <rPr>
        <sz val="10"/>
        <rFont val="Arial"/>
        <family val="2"/>
        <charset val="238"/>
      </rPr>
      <t xml:space="preserve">Proizvod kot npr.: </t>
    </r>
    <r>
      <rPr>
        <b/>
        <sz val="10"/>
        <rFont val="Arial"/>
        <family val="2"/>
      </rPr>
      <t>Panasonic tip U-20ME2E8</t>
    </r>
    <r>
      <rPr>
        <sz val="10"/>
        <rFont val="Arial"/>
        <family val="2"/>
        <charset val="238"/>
      </rPr>
      <t xml:space="preserve"> ali enakovredno</t>
    </r>
  </si>
  <si>
    <r>
      <rPr>
        <sz val="10"/>
        <rFont val="Arial CE"/>
      </rPr>
      <t>Proizvod kot npr.: Panasonic; tip</t>
    </r>
    <r>
      <rPr>
        <b/>
        <sz val="10"/>
        <rFont val="Arial CE"/>
      </rPr>
      <t xml:space="preserve"> PAW-560MAH3 </t>
    </r>
    <r>
      <rPr>
        <sz val="10"/>
        <rFont val="Arial CE"/>
        <charset val="238"/>
      </rPr>
      <t>ali enakovredno</t>
    </r>
  </si>
  <si>
    <r>
      <t xml:space="preserve">Dobava in montaža bakrene cevi, predizolirane z npr.: </t>
    </r>
    <r>
      <rPr>
        <b/>
        <sz val="10"/>
        <rFont val="Arial"/>
        <family val="2"/>
        <charset val="238"/>
      </rPr>
      <t xml:space="preserve">ARMSTRONG AC 9 </t>
    </r>
    <r>
      <rPr>
        <sz val="10"/>
        <rFont val="Arial"/>
        <family val="2"/>
      </rPr>
      <t xml:space="preserve">ali enakovredno s fazonskimi kosi, z materialom za lotanje, s tesnilnim in obešalnim materialom, z dodatkom za razrez, po VDI 2035, DIN 18380                                                                      </t>
    </r>
  </si>
  <si>
    <r>
      <t>Dobava in montaža konstrukcijskega podesta po sistemu kot npr.:</t>
    </r>
    <r>
      <rPr>
        <b/>
        <sz val="10"/>
        <color theme="1"/>
        <rFont val="Arial"/>
        <family val="2"/>
        <charset val="238"/>
      </rPr>
      <t xml:space="preserve"> SIKLA SiFramo</t>
    </r>
    <r>
      <rPr>
        <sz val="10"/>
        <color theme="1"/>
        <rFont val="Arial"/>
        <family val="2"/>
        <charset val="238"/>
      </rPr>
      <t xml:space="preserve"> ali enakovredno iz pocinkanih profilov za VRF enoto ZN1 v kompletu z veznim in pritrdilnim materialom vključno z opornimi nogicami za ravne strehe. </t>
    </r>
  </si>
  <si>
    <r>
      <rPr>
        <sz val="10"/>
        <rFont val="Arial"/>
        <family val="2"/>
        <charset val="238"/>
      </rPr>
      <t>Izolacija kot na primer:</t>
    </r>
    <r>
      <rPr>
        <b/>
        <sz val="10"/>
        <rFont val="Arial"/>
        <family val="2"/>
        <charset val="238"/>
      </rPr>
      <t xml:space="preserve"> Kaiflex ST 19mm</t>
    </r>
    <r>
      <rPr>
        <sz val="10"/>
        <rFont val="Arial"/>
        <family val="2"/>
        <charset val="238"/>
      </rPr>
      <t xml:space="preserve"> ali enakovredno</t>
    </r>
  </si>
  <si>
    <r>
      <rPr>
        <sz val="10"/>
        <rFont val="Arial"/>
        <family val="2"/>
        <charset val="238"/>
      </rPr>
      <t>Izolacija kot na primer:</t>
    </r>
    <r>
      <rPr>
        <b/>
        <sz val="10"/>
        <rFont val="Arial"/>
        <family val="2"/>
        <charset val="238"/>
      </rPr>
      <t xml:space="preserve"> Termo-Tek BD 060  50mm</t>
    </r>
    <r>
      <rPr>
        <sz val="10"/>
        <rFont val="Arial"/>
        <family val="2"/>
        <charset val="238"/>
      </rPr>
      <t xml:space="preserve"> ali enakovredno</t>
    </r>
  </si>
  <si>
    <r>
      <rPr>
        <sz val="10"/>
        <rFont val="Arial"/>
        <family val="2"/>
        <charset val="238"/>
      </rPr>
      <t xml:space="preserve">Ustreza kot na primer: </t>
    </r>
    <r>
      <rPr>
        <b/>
        <sz val="10"/>
        <rFont val="Arial"/>
        <family val="2"/>
        <charset val="238"/>
      </rPr>
      <t xml:space="preserve">Kaiflex ST 19mm </t>
    </r>
    <r>
      <rPr>
        <sz val="10"/>
        <rFont val="Arial"/>
        <family val="2"/>
        <charset val="238"/>
      </rPr>
      <t>ali enakovredno</t>
    </r>
  </si>
  <si>
    <r>
      <t xml:space="preserve">Dobava in montaža krožnikasti – prezračevalni ventil za potrebe odvoda/dovoda zraka. Vgradnja v kanalsko mrežo. Kot npr.: TROX, tip </t>
    </r>
    <r>
      <rPr>
        <b/>
        <sz val="10"/>
        <color theme="1"/>
        <rFont val="Arial CE"/>
        <charset val="238"/>
      </rPr>
      <t xml:space="preserve">LVS 200 </t>
    </r>
    <r>
      <rPr>
        <sz val="10"/>
        <color theme="1"/>
        <rFont val="Arial CE"/>
        <charset val="238"/>
      </rPr>
      <t xml:space="preserve"> ali enakovredno</t>
    </r>
    <r>
      <rPr>
        <sz val="10"/>
        <color theme="1"/>
        <rFont val="Arial CE"/>
        <family val="2"/>
        <charset val="238"/>
      </rPr>
      <t>. Komplet z pritrdilnim in tesnilnim materialom ter odcepnim razvodom.</t>
    </r>
  </si>
  <si>
    <r>
      <t xml:space="preserve">Dobava in montaža obešalnega materiala za okrogle pločevinaste spiro kanale, korozijsko zaščitenega s pocinkanjem. Vključno z montažo na nosilno konstrukcijo. Ustreza kot npr.: </t>
    </r>
    <r>
      <rPr>
        <b/>
        <sz val="10"/>
        <color theme="1"/>
        <rFont val="Arial"/>
        <family val="2"/>
        <charset val="238"/>
      </rPr>
      <t>Walraven BIS AERO</t>
    </r>
    <r>
      <rPr>
        <sz val="10"/>
        <color theme="1"/>
        <rFont val="Arial"/>
        <family val="2"/>
        <charset val="238"/>
      </rPr>
      <t xml:space="preserve"> ali enakovredno</t>
    </r>
  </si>
  <si>
    <r>
      <t xml:space="preserve">Dobava in montaža revizijske lopute za pravokotni zračni kanal, izdelana iz jeklene pocinkane pločevine, vključno z pritrdilnim in tesnilnim materialom. Vgradnja po navodilu proizvajalca! Ustreza na primer: </t>
    </r>
    <r>
      <rPr>
        <b/>
        <sz val="10"/>
        <rFont val="Arial CE"/>
        <charset val="238"/>
      </rPr>
      <t>Gebhardt-Stahl,</t>
    </r>
    <r>
      <rPr>
        <sz val="10"/>
        <rFont val="Arial CE"/>
        <charset val="238"/>
      </rPr>
      <t xml:space="preserve">  ali enakovredno</t>
    </r>
    <r>
      <rPr>
        <b/>
        <sz val="10"/>
        <rFont val="Arial CE"/>
        <charset val="238"/>
      </rPr>
      <t xml:space="preserve"> tip:</t>
    </r>
  </si>
  <si>
    <r>
      <rPr>
        <sz val="10"/>
        <rFont val="Arial"/>
        <family val="2"/>
        <charset val="238"/>
      </rPr>
      <t>Ustreza kot npr.:</t>
    </r>
    <r>
      <rPr>
        <b/>
        <sz val="10"/>
        <rFont val="Arial"/>
        <family val="2"/>
        <charset val="238"/>
      </rPr>
      <t xml:space="preserve">SÜDLUFT, tip SL THERMO - AK 4400x2400, </t>
    </r>
    <r>
      <rPr>
        <sz val="10"/>
        <rFont val="Arial"/>
        <family val="2"/>
        <charset val="238"/>
      </rPr>
      <t>ali enakovredno sredinska izvedba</t>
    </r>
    <r>
      <rPr>
        <b/>
        <sz val="10"/>
        <rFont val="Arial"/>
        <family val="2"/>
        <charset val="238"/>
      </rPr>
      <t xml:space="preserve">  </t>
    </r>
  </si>
  <si>
    <r>
      <rPr>
        <sz val="10"/>
        <rFont val="Arial"/>
        <family val="2"/>
        <charset val="238"/>
      </rPr>
      <t>Ustreza kot npr.:</t>
    </r>
    <r>
      <rPr>
        <b/>
        <sz val="10"/>
        <rFont val="Arial"/>
        <family val="2"/>
        <charset val="238"/>
      </rPr>
      <t>SÜDLUFT PROGA SL 464</t>
    </r>
    <r>
      <rPr>
        <sz val="10"/>
        <rFont val="Arial"/>
        <family val="2"/>
        <charset val="238"/>
      </rPr>
      <t xml:space="preserve"> ali enakovredno</t>
    </r>
  </si>
  <si>
    <r>
      <t>npr.: Tip, BOSSPLAST EKO CONTROL</t>
    </r>
    <r>
      <rPr>
        <sz val="10"/>
        <rFont val="Arial"/>
        <family val="2"/>
        <charset val="238"/>
      </rPr>
      <t xml:space="preserve"> ali enakovredno</t>
    </r>
  </si>
  <si>
    <r>
      <rPr>
        <sz val="10"/>
        <rFont val="Arial"/>
        <family val="2"/>
        <charset val="238"/>
      </rPr>
      <t xml:space="preserve">Ustreza kot npr.: </t>
    </r>
    <r>
      <rPr>
        <b/>
        <sz val="10"/>
        <rFont val="Arial"/>
        <family val="2"/>
        <charset val="238"/>
      </rPr>
      <t>Tip, B REG ŽAL. 500x500 + belimo LMC 24 A</t>
    </r>
    <r>
      <rPr>
        <sz val="10"/>
        <rFont val="Arial"/>
        <family val="2"/>
        <charset val="238"/>
      </rPr>
      <t xml:space="preserve"> ali enakovredno</t>
    </r>
  </si>
  <si>
    <r>
      <rPr>
        <sz val="10"/>
        <rFont val="Arial"/>
        <family val="2"/>
        <charset val="238"/>
      </rPr>
      <t>Ustreza kot npr.:</t>
    </r>
    <r>
      <rPr>
        <b/>
        <sz val="10"/>
        <rFont val="Arial"/>
        <family val="2"/>
        <charset val="238"/>
      </rPr>
      <t>Tip, TROX TVJ 400X400 BC0</t>
    </r>
    <r>
      <rPr>
        <sz val="10"/>
        <rFont val="Arial"/>
        <family val="2"/>
        <charset val="238"/>
      </rPr>
      <t xml:space="preserve">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</si>
</sst>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7" formatCode="#,##0.00\ &quot;€&quot;;\-#,##0.00\ &quot;€&quot;"/>
    <numFmt numFmtId="44" formatCode="_-* #,##0.00\ &quot;€&quot;_-;\-* #,##0.00\ &quot;€&quot;_-;_-* &quot;-&quot;??\ &quot;€&quot;_-;_-@_-"/>
    <numFmt numFmtId="164" formatCode="_-* #,##0.00\ &quot;DM&quot;_-;\-* #,##0.00\ &quot;DM&quot;_-;_-* &quot;-&quot;??\ &quot;DM&quot;_-;_-@_-"/>
    <numFmt numFmtId="165" formatCode="#,##0.00\ [$€-1]"/>
    <numFmt numFmtId="166" formatCode="_-* #,##0.00\ _S_I_T_-;\-* #,##0.00\ _S_I_T_-;_-* &quot;-&quot;??\ _S_I_T_-;_-@_-"/>
    <numFmt numFmtId="167" formatCode="_-* #,##0.00\ &quot;SIT&quot;_-;\-* #,##0.00\ &quot;SIT&quot;_-;_-* &quot;-&quot;??\ &quot;SIT&quot;_-;_-@_-"/>
    <numFmt numFmtId="168" formatCode="#,##0.00\ &quot;€&quot;"/>
    <numFmt numFmtId="169" formatCode="#,##0.00&quot; €&quot;"/>
    <numFmt numFmtId="170" formatCode="#"/>
    <numFmt numFmtId="171" formatCode="0#\."/>
    <numFmt numFmtId="172" formatCode="#,##0.0"/>
    <numFmt numFmtId="173" formatCode="0#"/>
  </numFmts>
  <fonts count="9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b/>
      <sz val="9"/>
      <name val="Arial"/>
      <family val="2"/>
      <charset val="238"/>
    </font>
    <font>
      <sz val="12"/>
      <name val="Arial CE"/>
      <charset val="238"/>
    </font>
    <font>
      <sz val="10"/>
      <name val="Arial CE"/>
    </font>
    <font>
      <sz val="8"/>
      <name val="Arial CE"/>
      <family val="2"/>
      <charset val="238"/>
    </font>
    <font>
      <sz val="8"/>
      <name val="Arial"/>
      <family val="2"/>
      <charset val="238"/>
    </font>
    <font>
      <sz val="8"/>
      <name val="Arial CE"/>
    </font>
    <font>
      <sz val="9"/>
      <name val="Arial CE"/>
    </font>
    <font>
      <sz val="14"/>
      <name val="Arial CE"/>
      <charset val="238"/>
    </font>
    <font>
      <b/>
      <sz val="14"/>
      <name val="Arial CE"/>
      <charset val="238"/>
    </font>
    <font>
      <b/>
      <sz val="12"/>
      <name val="Arial"/>
      <family val="2"/>
      <charset val="238"/>
    </font>
    <font>
      <b/>
      <sz val="12"/>
      <name val="Arial CE"/>
      <charset val="238"/>
    </font>
    <font>
      <sz val="9"/>
      <color rgb="FF222222"/>
      <name val="Arial"/>
      <family val="2"/>
      <charset val="238"/>
    </font>
    <font>
      <sz val="9"/>
      <name val="Arial"/>
      <family val="2"/>
      <charset val="238"/>
    </font>
    <font>
      <b/>
      <sz val="9"/>
      <color rgb="FF222222"/>
      <name val="Arial"/>
      <family val="2"/>
      <charset val="238"/>
    </font>
    <font>
      <sz val="11"/>
      <name val="AvantGarde Bk BT"/>
      <family val="2"/>
    </font>
    <font>
      <sz val="10"/>
      <color rgb="FFFF0000"/>
      <name val="Arial CE"/>
    </font>
    <font>
      <b/>
      <sz val="11"/>
      <name val="Arial CE"/>
      <charset val="238"/>
    </font>
    <font>
      <sz val="11"/>
      <color indexed="8"/>
      <name val="Calibri"/>
      <family val="2"/>
      <charset val="238"/>
    </font>
    <font>
      <sz val="8"/>
      <name val="Arial CE"/>
      <charset val="238"/>
    </font>
    <font>
      <b/>
      <sz val="8"/>
      <name val="Arial CE"/>
      <charset val="238"/>
    </font>
    <font>
      <sz val="8"/>
      <color theme="1" tint="0.499984740745262"/>
      <name val="Arial CE"/>
      <family val="2"/>
      <charset val="238"/>
    </font>
    <font>
      <b/>
      <sz val="7"/>
      <name val="Arial"/>
      <family val="2"/>
      <charset val="238"/>
    </font>
    <font>
      <sz val="8"/>
      <color rgb="FFFF0000"/>
      <name val="Arial CE"/>
      <family val="2"/>
      <charset val="238"/>
    </font>
    <font>
      <sz val="8"/>
      <color rgb="FFFF0000"/>
      <name val="Arial CE"/>
    </font>
    <font>
      <sz val="10"/>
      <color rgb="FFFF3300"/>
      <name val="Arial CE"/>
    </font>
    <font>
      <sz val="9"/>
      <color rgb="FFFF0000"/>
      <name val="Arial"/>
      <family val="2"/>
      <charset val="238"/>
    </font>
    <font>
      <b/>
      <sz val="11"/>
      <color theme="1"/>
      <name val="Arial"/>
      <family val="2"/>
      <charset val="238"/>
    </font>
    <font>
      <sz val="10"/>
      <name val="Arial CE"/>
      <family val="2"/>
      <charset val="238"/>
    </font>
    <font>
      <b/>
      <sz val="10"/>
      <name val="Arial"/>
      <family val="2"/>
      <charset val="238"/>
    </font>
    <font>
      <sz val="10"/>
      <name val="Arial"/>
      <family val="2"/>
    </font>
    <font>
      <sz val="10"/>
      <color theme="1"/>
      <name val="Arial CE"/>
      <family val="2"/>
      <charset val="238"/>
    </font>
    <font>
      <sz val="10"/>
      <color rgb="FFFF0000"/>
      <name val="Arial"/>
      <family val="2"/>
      <charset val="238"/>
    </font>
    <font>
      <sz val="10"/>
      <color theme="1"/>
      <name val="Arial"/>
      <family val="2"/>
      <charset val="238"/>
    </font>
    <font>
      <b/>
      <sz val="11"/>
      <color theme="1"/>
      <name val="Arial CE"/>
      <family val="2"/>
      <charset val="238"/>
    </font>
    <font>
      <sz val="10"/>
      <color theme="1"/>
      <name val="Arial CE"/>
      <charset val="238"/>
    </font>
    <font>
      <b/>
      <sz val="10"/>
      <color theme="1"/>
      <name val="Arial CE"/>
      <charset val="238"/>
    </font>
    <font>
      <sz val="11"/>
      <color theme="1"/>
      <name val="Arial CE"/>
      <family val="2"/>
      <charset val="238"/>
    </font>
    <font>
      <sz val="10"/>
      <color rgb="FFFF0000"/>
      <name val="Arial CE"/>
      <family val="2"/>
      <charset val="238"/>
    </font>
    <font>
      <sz val="10"/>
      <color rgb="FFFF0000"/>
      <name val="Arial CE"/>
      <charset val="238"/>
    </font>
    <font>
      <vertAlign val="superscript"/>
      <sz val="10"/>
      <name val="Arial"/>
      <family val="2"/>
      <charset val="238"/>
    </font>
    <font>
      <vertAlign val="superscript"/>
      <sz val="10"/>
      <color theme="1"/>
      <name val="Arial"/>
      <family val="2"/>
      <charset val="238"/>
    </font>
    <font>
      <sz val="10"/>
      <color theme="1"/>
      <name val="Arial CE"/>
    </font>
    <font>
      <sz val="10"/>
      <color theme="1"/>
      <name val="Arial"/>
      <family val="2"/>
    </font>
    <font>
      <sz val="10"/>
      <color rgb="FF222222"/>
      <name val="Arial"/>
      <family val="2"/>
      <charset val="238"/>
    </font>
    <font>
      <b/>
      <sz val="10"/>
      <color theme="1"/>
      <name val="Arial"/>
      <family val="2"/>
      <charset val="238"/>
    </font>
    <font>
      <b/>
      <sz val="12"/>
      <color theme="1"/>
      <name val="Arial"/>
      <family val="2"/>
      <charset val="238"/>
    </font>
    <font>
      <sz val="10"/>
      <color rgb="FF000000"/>
      <name val="Arial ce"/>
      <charset val="238"/>
    </font>
    <font>
      <sz val="10"/>
      <color theme="1"/>
      <name val="Calibri"/>
      <family val="2"/>
      <charset val="238"/>
    </font>
    <font>
      <b/>
      <sz val="12"/>
      <color theme="1"/>
      <name val="Arial CE"/>
      <charset val="238"/>
    </font>
    <font>
      <b/>
      <u/>
      <sz val="10"/>
      <name val="Arial"/>
      <family val="2"/>
      <charset val="238"/>
    </font>
    <font>
      <b/>
      <sz val="10"/>
      <name val="Arial"/>
      <family val="2"/>
    </font>
    <font>
      <b/>
      <sz val="10"/>
      <name val="Arial CE"/>
    </font>
    <font>
      <b/>
      <sz val="10"/>
      <name val="Arial CE"/>
      <charset val="238"/>
    </font>
    <font>
      <sz val="10"/>
      <color indexed="8"/>
      <name val="Arial"/>
      <family val="2"/>
      <charset val="238"/>
    </font>
    <font>
      <b/>
      <u/>
      <sz val="9"/>
      <name val="Arial"/>
      <family val="2"/>
      <charset val="238"/>
    </font>
    <font>
      <vertAlign val="subscript"/>
      <sz val="10"/>
      <name val="Arial CE"/>
    </font>
    <font>
      <b/>
      <i/>
      <sz val="10"/>
      <color theme="1"/>
      <name val="Arial"/>
      <family val="2"/>
      <charset val="238"/>
    </font>
    <font>
      <i/>
      <sz val="10"/>
      <color theme="1"/>
      <name val="Arial"/>
      <family val="2"/>
      <charset val="238"/>
    </font>
    <font>
      <sz val="11"/>
      <color rgb="FF000000"/>
      <name val="Arial"/>
      <family val="2"/>
      <charset val="238"/>
    </font>
    <font>
      <b/>
      <sz val="14"/>
      <color theme="1"/>
      <name val="Arial CE"/>
      <charset val="238"/>
    </font>
    <font>
      <b/>
      <sz val="12"/>
      <color theme="1"/>
      <name val="Arial CE"/>
      <family val="2"/>
      <charset val="238"/>
    </font>
    <font>
      <b/>
      <sz val="11"/>
      <color theme="1"/>
      <name val="Arial CE"/>
      <charset val="238"/>
    </font>
    <font>
      <b/>
      <sz val="10"/>
      <color theme="1"/>
      <name val="Arial CE"/>
      <family val="2"/>
      <charset val="238"/>
    </font>
    <font>
      <sz val="10"/>
      <color rgb="FFFF3300"/>
      <name val="Arial"/>
      <family val="2"/>
      <charset val="238"/>
    </font>
    <font>
      <sz val="10"/>
      <color indexed="10"/>
      <name val="Arial"/>
      <family val="2"/>
      <charset val="238"/>
    </font>
    <font>
      <b/>
      <sz val="10"/>
      <color indexed="10"/>
      <name val="Arial"/>
      <family val="2"/>
      <charset val="238"/>
    </font>
    <font>
      <b/>
      <i/>
      <sz val="10"/>
      <name val="Arial"/>
      <family val="2"/>
      <charset val="238"/>
    </font>
    <font>
      <b/>
      <i/>
      <sz val="10"/>
      <color indexed="10"/>
      <name val="Arial"/>
      <family val="2"/>
      <charset val="238"/>
    </font>
    <font>
      <i/>
      <sz val="10"/>
      <name val="Arial"/>
      <family val="2"/>
      <charset val="238"/>
    </font>
    <font>
      <b/>
      <sz val="10"/>
      <color rgb="FF000000"/>
      <name val="Arial ce"/>
      <charset val="238"/>
    </font>
    <font>
      <sz val="11"/>
      <name val="Calibri"/>
      <family val="2"/>
      <charset val="238"/>
      <scheme val="minor"/>
    </font>
    <font>
      <sz val="10"/>
      <name val="Calibri"/>
      <family val="2"/>
      <charset val="238"/>
      <scheme val="minor"/>
    </font>
    <font>
      <sz val="10"/>
      <name val="Calibri"/>
      <family val="2"/>
      <charset val="238"/>
    </font>
    <font>
      <b/>
      <sz val="12"/>
      <name val="Arial CE"/>
      <family val="2"/>
      <charset val="238"/>
    </font>
    <font>
      <b/>
      <sz val="11"/>
      <name val="Arial"/>
      <family val="2"/>
      <charset val="238"/>
    </font>
  </fonts>
  <fills count="6">
    <fill>
      <patternFill patternType="none"/>
    </fill>
    <fill>
      <patternFill patternType="gray125"/>
    </fill>
    <fill>
      <patternFill patternType="solid">
        <fgColor rgb="FF85FF8B"/>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79998168889431442"/>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theme="0" tint="-0.499984740745262"/>
      </bottom>
      <diagonal/>
    </border>
    <border>
      <left/>
      <right/>
      <top/>
      <bottom style="thin">
        <color theme="0" tint="-4.9989318521683403E-2"/>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style="medium">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thin">
        <color indexed="8"/>
      </right>
      <top/>
      <bottom/>
      <diagonal/>
    </border>
    <border>
      <left style="medium">
        <color indexed="8"/>
      </left>
      <right style="medium">
        <color indexed="8"/>
      </right>
      <top style="medium">
        <color indexed="8"/>
      </top>
      <bottom style="medium">
        <color indexed="8"/>
      </bottom>
      <diagonal/>
    </border>
    <border>
      <left style="thin">
        <color indexed="8"/>
      </left>
      <right/>
      <top/>
      <bottom/>
      <diagonal/>
    </border>
    <border>
      <left/>
      <right style="thin">
        <color indexed="8"/>
      </right>
      <top/>
      <bottom/>
      <diagonal/>
    </border>
    <border>
      <left style="medium">
        <color indexed="8"/>
      </left>
      <right style="medium">
        <color indexed="8"/>
      </right>
      <top style="medium">
        <color indexed="64"/>
      </top>
      <bottom style="thin">
        <color indexed="64"/>
      </bottom>
      <diagonal/>
    </border>
    <border>
      <left style="medium">
        <color indexed="8"/>
      </left>
      <right style="medium">
        <color indexed="8"/>
      </right>
      <top/>
      <bottom style="medium">
        <color indexed="64"/>
      </bottom>
      <diagonal/>
    </border>
    <border>
      <left style="thin">
        <color auto="1"/>
      </left>
      <right style="thin">
        <color auto="1"/>
      </right>
      <top/>
      <bottom/>
      <diagonal/>
    </border>
    <border>
      <left style="thin">
        <color auto="1"/>
      </left>
      <right style="thin">
        <color auto="1"/>
      </right>
      <top/>
      <bottom style="medium">
        <color indexed="8"/>
      </bottom>
      <diagonal/>
    </border>
    <border>
      <left style="thin">
        <color auto="1"/>
      </left>
      <right style="thin">
        <color auto="1"/>
      </right>
      <top style="medium">
        <color auto="1"/>
      </top>
      <bottom style="medium">
        <color indexed="8"/>
      </bottom>
      <diagonal/>
    </border>
    <border>
      <left style="thin">
        <color indexed="8"/>
      </left>
      <right style="thin">
        <color indexed="8"/>
      </right>
      <top style="medium">
        <color indexed="8"/>
      </top>
      <bottom style="medium">
        <color indexed="8"/>
      </bottom>
      <diagonal/>
    </border>
    <border>
      <left style="thin">
        <color auto="1"/>
      </left>
      <right style="thin">
        <color auto="1"/>
      </right>
      <top style="medium">
        <color indexed="8"/>
      </top>
      <bottom/>
      <diagonal/>
    </border>
    <border>
      <left style="thin">
        <color auto="1"/>
      </left>
      <right style="thin">
        <color auto="1"/>
      </right>
      <top style="medium">
        <color indexed="8"/>
      </top>
      <bottom style="medium">
        <color auto="1"/>
      </bottom>
      <diagonal/>
    </border>
    <border>
      <left style="thin">
        <color indexed="8"/>
      </left>
      <right style="thin">
        <color indexed="8"/>
      </right>
      <top style="medium">
        <color indexed="8"/>
      </top>
      <bottom/>
      <diagonal/>
    </border>
    <border>
      <left style="thin">
        <color indexed="64"/>
      </left>
      <right/>
      <top/>
      <bottom/>
      <diagonal/>
    </border>
    <border>
      <left/>
      <right style="thin">
        <color auto="1"/>
      </right>
      <top/>
      <bottom/>
      <diagonal/>
    </border>
  </borders>
  <cellStyleXfs count="68">
    <xf numFmtId="0" fontId="0" fillId="0" borderId="0"/>
    <xf numFmtId="0" fontId="14" fillId="0" borderId="0"/>
    <xf numFmtId="0" fontId="13" fillId="0" borderId="0"/>
    <xf numFmtId="0" fontId="12" fillId="0" borderId="0"/>
    <xf numFmtId="0" fontId="11" fillId="0" borderId="0"/>
    <xf numFmtId="0" fontId="19" fillId="0" borderId="0"/>
    <xf numFmtId="164" fontId="19" fillId="0" borderId="0" applyFont="0" applyFill="0" applyBorder="0" applyAlignment="0" applyProtection="0"/>
    <xf numFmtId="0" fontId="10" fillId="0" borderId="0"/>
    <xf numFmtId="7" fontId="15" fillId="0" borderId="0" applyFont="0" applyFill="0" applyBorder="0" applyAlignment="0" applyProtection="0"/>
    <xf numFmtId="0" fontId="16" fillId="0" borderId="0"/>
    <xf numFmtId="0" fontId="9" fillId="0" borderId="0"/>
    <xf numFmtId="0" fontId="15" fillId="0" borderId="0"/>
    <xf numFmtId="0" fontId="9" fillId="0" borderId="0"/>
    <xf numFmtId="0" fontId="16" fillId="0" borderId="0"/>
    <xf numFmtId="0" fontId="31" fillId="2" borderId="0" applyAlignment="0">
      <alignment horizontal="justify" vertical="top" wrapText="1"/>
    </xf>
    <xf numFmtId="0" fontId="8" fillId="0" borderId="0"/>
    <xf numFmtId="0" fontId="34" fillId="0" borderId="0"/>
    <xf numFmtId="0" fontId="7" fillId="0" borderId="0"/>
    <xf numFmtId="0" fontId="7" fillId="0" borderId="0"/>
    <xf numFmtId="0" fontId="15" fillId="0" borderId="0"/>
    <xf numFmtId="0" fontId="16" fillId="0" borderId="0"/>
    <xf numFmtId="44" fontId="16" fillId="0" borderId="0" applyFont="0" applyFill="0" applyBorder="0" applyAlignment="0" applyProtection="0"/>
    <xf numFmtId="166" fontId="16" fillId="0" borderId="0" applyFont="0" applyFill="0" applyBorder="0" applyAlignment="0" applyProtection="0"/>
    <xf numFmtId="0" fontId="6" fillId="0" borderId="0"/>
    <xf numFmtId="0" fontId="5" fillId="0" borderId="0"/>
    <xf numFmtId="0" fontId="4" fillId="0" borderId="0"/>
    <xf numFmtId="0" fontId="16" fillId="0" borderId="0"/>
    <xf numFmtId="0" fontId="15"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0" borderId="0"/>
    <xf numFmtId="0" fontId="34" fillId="0" borderId="0"/>
    <xf numFmtId="0" fontId="2" fillId="0" borderId="0"/>
    <xf numFmtId="0" fontId="2" fillId="0" borderId="0"/>
    <xf numFmtId="0" fontId="2" fillId="0" borderId="0"/>
    <xf numFmtId="167" fontId="16"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15" fillId="0" borderId="0"/>
    <xf numFmtId="0" fontId="15" fillId="0" borderId="0">
      <alignment vertical="center"/>
    </xf>
  </cellStyleXfs>
  <cellXfs count="726">
    <xf numFmtId="0" fontId="0" fillId="0" borderId="0" xfId="0"/>
    <xf numFmtId="165" fontId="29" fillId="0" borderId="0" xfId="21" applyNumberFormat="1" applyFont="1" applyFill="1" applyBorder="1" applyAlignment="1" applyProtection="1">
      <alignment horizontal="right"/>
    </xf>
    <xf numFmtId="165" fontId="29" fillId="0" borderId="3" xfId="21" applyNumberFormat="1" applyFont="1" applyFill="1" applyBorder="1" applyAlignment="1" applyProtection="1">
      <alignment horizontal="right"/>
    </xf>
    <xf numFmtId="165" fontId="15" fillId="0" borderId="0" xfId="21" applyNumberFormat="1" applyFont="1" applyFill="1" applyBorder="1" applyAlignment="1" applyProtection="1">
      <alignment horizontal="right"/>
    </xf>
    <xf numFmtId="165" fontId="15" fillId="0" borderId="3" xfId="21" applyNumberFormat="1" applyFont="1" applyFill="1" applyBorder="1" applyAlignment="1" applyProtection="1">
      <alignment horizontal="right"/>
    </xf>
    <xf numFmtId="165" fontId="15" fillId="0" borderId="24" xfId="21" applyNumberFormat="1" applyFont="1" applyFill="1" applyBorder="1" applyAlignment="1" applyProtection="1">
      <alignment horizontal="right"/>
    </xf>
    <xf numFmtId="165" fontId="15" fillId="0" borderId="34" xfId="21" applyNumberFormat="1" applyFont="1" applyFill="1" applyBorder="1" applyAlignment="1" applyProtection="1">
      <alignment horizontal="right"/>
    </xf>
    <xf numFmtId="165" fontId="15" fillId="0" borderId="40" xfId="21" applyNumberFormat="1" applyFont="1" applyFill="1" applyBorder="1" applyAlignment="1" applyProtection="1">
      <alignment horizontal="right"/>
    </xf>
    <xf numFmtId="165" fontId="15" fillId="0" borderId="6" xfId="21" applyNumberFormat="1" applyFont="1" applyFill="1" applyBorder="1" applyAlignment="1" applyProtection="1">
      <alignment horizontal="right"/>
    </xf>
    <xf numFmtId="49" fontId="35" fillId="0" borderId="1" xfId="5" applyNumberFormat="1" applyFont="1" applyBorder="1" applyAlignment="1" applyProtection="1">
      <alignment horizontal="left" vertical="top"/>
    </xf>
    <xf numFmtId="0" fontId="20" fillId="0" borderId="15" xfId="5" applyFont="1" applyBorder="1" applyAlignment="1" applyProtection="1">
      <alignment horizontal="left" vertical="top" readingOrder="1"/>
    </xf>
    <xf numFmtId="0" fontId="20" fillId="0" borderId="15" xfId="5" applyFont="1" applyBorder="1" applyAlignment="1" applyProtection="1">
      <alignment horizontal="justify" vertical="top" readingOrder="1"/>
    </xf>
    <xf numFmtId="4" fontId="20" fillId="0" borderId="15" xfId="5" applyNumberFormat="1" applyFont="1" applyBorder="1" applyAlignment="1" applyProtection="1">
      <alignment horizontal="justify" vertical="top" readingOrder="1"/>
    </xf>
    <xf numFmtId="0" fontId="39" fillId="0" borderId="16" xfId="5" applyFont="1" applyBorder="1" applyAlignment="1" applyProtection="1">
      <alignment horizontal="right"/>
    </xf>
    <xf numFmtId="0" fontId="19" fillId="0" borderId="0" xfId="5" applyProtection="1"/>
    <xf numFmtId="49" fontId="37" fillId="0" borderId="0" xfId="5" applyNumberFormat="1" applyFont="1" applyAlignment="1" applyProtection="1">
      <alignment horizontal="left" vertical="top"/>
    </xf>
    <xf numFmtId="0" fontId="37" fillId="0" borderId="0" xfId="5" applyFont="1" applyAlignment="1" applyProtection="1">
      <alignment horizontal="left" vertical="top" readingOrder="1"/>
    </xf>
    <xf numFmtId="0" fontId="20" fillId="0" borderId="0" xfId="5" applyFont="1" applyAlignment="1" applyProtection="1">
      <alignment horizontal="left"/>
    </xf>
    <xf numFmtId="0" fontId="20" fillId="0" borderId="0" xfId="5" applyFont="1" applyAlignment="1" applyProtection="1">
      <alignment horizontal="right"/>
    </xf>
    <xf numFmtId="0" fontId="39" fillId="0" borderId="0" xfId="5" applyFont="1" applyAlignment="1" applyProtection="1">
      <alignment horizontal="left"/>
    </xf>
    <xf numFmtId="4" fontId="39" fillId="0" borderId="0" xfId="5" applyNumberFormat="1" applyFont="1" applyAlignment="1" applyProtection="1">
      <alignment horizontal="left"/>
    </xf>
    <xf numFmtId="49" fontId="21" fillId="0" borderId="0" xfId="5" applyNumberFormat="1" applyFont="1" applyAlignment="1" applyProtection="1">
      <alignment horizontal="left" vertical="top"/>
    </xf>
    <xf numFmtId="0" fontId="21" fillId="0" borderId="0" xfId="5" applyFont="1" applyAlignment="1" applyProtection="1">
      <alignment horizontal="left" vertical="top" readingOrder="1"/>
    </xf>
    <xf numFmtId="0" fontId="22" fillId="0" borderId="0" xfId="5" applyFont="1" applyAlignment="1" applyProtection="1">
      <alignment horizontal="left"/>
    </xf>
    <xf numFmtId="0" fontId="22" fillId="0" borderId="0" xfId="5" applyFont="1" applyAlignment="1" applyProtection="1">
      <alignment horizontal="right"/>
    </xf>
    <xf numFmtId="0" fontId="40" fillId="0" borderId="0" xfId="5" applyFont="1" applyProtection="1"/>
    <xf numFmtId="4" fontId="40" fillId="0" borderId="0" xfId="5" applyNumberFormat="1" applyFont="1" applyProtection="1"/>
    <xf numFmtId="49" fontId="38" fillId="0" borderId="7" xfId="5" applyNumberFormat="1" applyFont="1" applyBorder="1" applyAlignment="1" applyProtection="1">
      <alignment horizontal="justify" vertical="top"/>
    </xf>
    <xf numFmtId="0" fontId="38" fillId="0" borderId="7" xfId="5" applyFont="1" applyBorder="1" applyAlignment="1" applyProtection="1">
      <alignment horizontal="left" vertical="top" readingOrder="1"/>
    </xf>
    <xf numFmtId="0" fontId="38" fillId="0" borderId="7" xfId="5" applyFont="1" applyBorder="1" applyAlignment="1" applyProtection="1">
      <alignment horizontal="left"/>
    </xf>
    <xf numFmtId="4" fontId="38" fillId="0" borderId="7" xfId="5" applyNumberFormat="1" applyFont="1" applyBorder="1" applyAlignment="1" applyProtection="1">
      <alignment horizontal="right"/>
    </xf>
    <xf numFmtId="4" fontId="38" fillId="0" borderId="7" xfId="5" applyNumberFormat="1" applyFont="1" applyBorder="1" applyAlignment="1" applyProtection="1">
      <alignment horizontal="center" wrapText="1"/>
    </xf>
    <xf numFmtId="0" fontId="23" fillId="0" borderId="0" xfId="5" applyFont="1" applyProtection="1"/>
    <xf numFmtId="49" fontId="21" fillId="0" borderId="4" xfId="5" applyNumberFormat="1" applyFont="1" applyBorder="1" applyAlignment="1" applyProtection="1">
      <alignment horizontal="left" vertical="top"/>
    </xf>
    <xf numFmtId="0" fontId="21" fillId="0" borderId="4" xfId="5" applyFont="1" applyBorder="1" applyAlignment="1" applyProtection="1">
      <alignment horizontal="left" vertical="top" readingOrder="1"/>
    </xf>
    <xf numFmtId="0" fontId="22" fillId="0" borderId="4" xfId="5" applyFont="1" applyBorder="1" applyAlignment="1" applyProtection="1">
      <alignment horizontal="left"/>
    </xf>
    <xf numFmtId="0" fontId="22" fillId="0" borderId="4" xfId="5" applyFont="1" applyBorder="1" applyAlignment="1" applyProtection="1">
      <alignment horizontal="right"/>
    </xf>
    <xf numFmtId="0" fontId="22" fillId="0" borderId="4" xfId="5" applyFont="1" applyBorder="1" applyProtection="1"/>
    <xf numFmtId="4" fontId="22" fillId="0" borderId="4" xfId="5" applyNumberFormat="1" applyFont="1" applyBorder="1" applyProtection="1"/>
    <xf numFmtId="0" fontId="22" fillId="0" borderId="0" xfId="5" applyFont="1" applyProtection="1"/>
    <xf numFmtId="49" fontId="25" fillId="3" borderId="9" xfId="5" applyNumberFormat="1" applyFont="1" applyFill="1" applyBorder="1" applyAlignment="1" applyProtection="1">
      <alignment horizontal="center" vertical="top"/>
    </xf>
    <xf numFmtId="0" fontId="26" fillId="3" borderId="14" xfId="0" applyFont="1" applyFill="1" applyBorder="1" applyAlignment="1" applyProtection="1">
      <alignment horizontal="left" vertical="top"/>
    </xf>
    <xf numFmtId="0" fontId="24" fillId="3" borderId="14" xfId="5" applyFont="1" applyFill="1" applyBorder="1" applyAlignment="1" applyProtection="1">
      <alignment horizontal="left"/>
    </xf>
    <xf numFmtId="4" fontId="24" fillId="3" borderId="14" xfId="5" applyNumberFormat="1" applyFont="1" applyFill="1" applyBorder="1" applyAlignment="1" applyProtection="1">
      <alignment horizontal="right"/>
    </xf>
    <xf numFmtId="4" fontId="24" fillId="3" borderId="14" xfId="5" applyNumberFormat="1" applyFont="1" applyFill="1" applyBorder="1" applyProtection="1"/>
    <xf numFmtId="0" fontId="24" fillId="3" borderId="11" xfId="5" applyFont="1" applyFill="1" applyBorder="1" applyProtection="1"/>
    <xf numFmtId="0" fontId="24" fillId="0" borderId="0" xfId="5" applyFont="1" applyProtection="1"/>
    <xf numFmtId="49" fontId="27" fillId="3" borderId="10" xfId="5" applyNumberFormat="1" applyFont="1" applyFill="1" applyBorder="1" applyAlignment="1" applyProtection="1">
      <alignment vertical="center" readingOrder="1"/>
    </xf>
    <xf numFmtId="0" fontId="26" fillId="3" borderId="1" xfId="0" applyFont="1" applyFill="1" applyBorder="1" applyAlignment="1" applyProtection="1">
      <alignment horizontal="left" vertical="top"/>
    </xf>
    <xf numFmtId="0" fontId="18" fillId="3" borderId="1" xfId="5" applyFont="1" applyFill="1" applyBorder="1" applyAlignment="1" applyProtection="1">
      <alignment horizontal="left"/>
    </xf>
    <xf numFmtId="4" fontId="18" fillId="3" borderId="1" xfId="5" applyNumberFormat="1" applyFont="1" applyFill="1" applyBorder="1" applyAlignment="1" applyProtection="1">
      <alignment horizontal="right"/>
    </xf>
    <xf numFmtId="4" fontId="18" fillId="3" borderId="1" xfId="5" applyNumberFormat="1" applyFont="1" applyFill="1" applyBorder="1" applyProtection="1"/>
    <xf numFmtId="4" fontId="18" fillId="3" borderId="0" xfId="5" applyNumberFormat="1" applyFont="1" applyFill="1" applyProtection="1"/>
    <xf numFmtId="0" fontId="18" fillId="3" borderId="8" xfId="5" applyFont="1" applyFill="1" applyBorder="1" applyProtection="1"/>
    <xf numFmtId="0" fontId="16" fillId="0" borderId="0" xfId="5" applyFont="1" applyProtection="1"/>
    <xf numFmtId="49" fontId="38" fillId="0" borderId="5" xfId="0" applyNumberFormat="1" applyFont="1" applyBorder="1" applyAlignment="1" applyProtection="1">
      <alignment horizontal="left" vertical="top" wrapText="1"/>
    </xf>
    <xf numFmtId="0" fontId="17" fillId="0" borderId="0" xfId="0" applyFont="1" applyAlignment="1" applyProtection="1">
      <alignment horizontal="left" vertical="top" wrapText="1"/>
    </xf>
    <xf numFmtId="0" fontId="17" fillId="0" borderId="0" xfId="0" applyFont="1" applyAlignment="1" applyProtection="1">
      <alignment horizontal="left" wrapText="1"/>
    </xf>
    <xf numFmtId="0" fontId="17" fillId="0" borderId="0" xfId="0" applyFont="1" applyAlignment="1" applyProtection="1">
      <alignment horizontal="right" wrapText="1"/>
    </xf>
    <xf numFmtId="4" fontId="17" fillId="0" borderId="0" xfId="0" applyNumberFormat="1" applyFont="1" applyAlignment="1" applyProtection="1">
      <alignment horizontal="left" wrapText="1"/>
    </xf>
    <xf numFmtId="0" fontId="17" fillId="0" borderId="14" xfId="0" applyFont="1" applyBorder="1" applyAlignment="1" applyProtection="1">
      <alignment horizontal="left" wrapText="1"/>
    </xf>
    <xf numFmtId="0" fontId="17" fillId="0" borderId="6" xfId="0" applyFont="1" applyBorder="1" applyAlignment="1" applyProtection="1">
      <alignment horizontal="left" wrapText="1"/>
    </xf>
    <xf numFmtId="49" fontId="28" fillId="0" borderId="5" xfId="0" applyNumberFormat="1" applyFont="1" applyBorder="1" applyAlignment="1" applyProtection="1">
      <alignment horizontal="center" vertical="top" wrapText="1"/>
    </xf>
    <xf numFmtId="0" fontId="28" fillId="0" borderId="0" xfId="0" applyFont="1" applyAlignment="1" applyProtection="1">
      <alignment horizontal="left" vertical="top" wrapText="1"/>
    </xf>
    <xf numFmtId="4" fontId="28" fillId="0" borderId="0" xfId="0" applyNumberFormat="1" applyFont="1" applyAlignment="1" applyProtection="1">
      <alignment horizontal="left" wrapText="1"/>
    </xf>
    <xf numFmtId="0" fontId="28" fillId="0" borderId="0" xfId="0" applyFont="1" applyAlignment="1" applyProtection="1">
      <alignment horizontal="left" wrapText="1"/>
    </xf>
    <xf numFmtId="0" fontId="28" fillId="0" borderId="6" xfId="0" applyFont="1" applyBorder="1" applyAlignment="1" applyProtection="1">
      <alignment horizontal="left" wrapText="1"/>
    </xf>
    <xf numFmtId="0" fontId="16" fillId="0" borderId="0" xfId="5" applyFont="1" applyAlignment="1" applyProtection="1">
      <alignment horizontal="left" wrapText="1"/>
    </xf>
    <xf numFmtId="0" fontId="28" fillId="0" borderId="0" xfId="0" applyFont="1" applyAlignment="1" applyProtection="1">
      <alignment horizontal="left" vertical="top"/>
    </xf>
    <xf numFmtId="49" fontId="28" fillId="0" borderId="5" xfId="0" applyNumberFormat="1" applyFont="1" applyBorder="1" applyAlignment="1" applyProtection="1">
      <alignment horizontal="left" vertical="top" wrapText="1"/>
    </xf>
    <xf numFmtId="0" fontId="28" fillId="0" borderId="0" xfId="0" applyFont="1" applyAlignment="1" applyProtection="1">
      <alignment horizontal="left" vertical="top" wrapText="1"/>
    </xf>
    <xf numFmtId="0" fontId="28" fillId="0" borderId="0" xfId="0" applyFont="1" applyAlignment="1" applyProtection="1">
      <alignment horizontal="right" wrapText="1"/>
    </xf>
    <xf numFmtId="49" fontId="28" fillId="0" borderId="47" xfId="0" applyNumberFormat="1" applyFont="1" applyBorder="1" applyAlignment="1" applyProtection="1">
      <alignment horizontal="left" vertical="top" wrapText="1"/>
    </xf>
    <xf numFmtId="49" fontId="33" fillId="3" borderId="10" xfId="11" applyNumberFormat="1" applyFont="1" applyFill="1" applyBorder="1" applyAlignment="1" applyProtection="1">
      <alignment horizontal="center" vertical="top"/>
    </xf>
    <xf numFmtId="0" fontId="43" fillId="3" borderId="1" xfId="0" applyFont="1" applyFill="1" applyBorder="1" applyAlignment="1" applyProtection="1">
      <alignment horizontal="left" vertical="top" wrapText="1"/>
    </xf>
    <xf numFmtId="0" fontId="18" fillId="3" borderId="1" xfId="11" applyFont="1" applyFill="1" applyBorder="1" applyAlignment="1" applyProtection="1">
      <alignment vertical="center" readingOrder="1"/>
    </xf>
    <xf numFmtId="4" fontId="18" fillId="3" borderId="1" xfId="11" applyNumberFormat="1" applyFont="1" applyFill="1" applyBorder="1" applyAlignment="1" applyProtection="1">
      <alignment vertical="center" readingOrder="1"/>
    </xf>
    <xf numFmtId="4" fontId="18" fillId="3" borderId="1" xfId="11" applyNumberFormat="1" applyFont="1" applyFill="1" applyBorder="1" applyAlignment="1" applyProtection="1">
      <alignment horizontal="right" vertical="center"/>
    </xf>
    <xf numFmtId="0" fontId="33" fillId="3" borderId="1" xfId="11" applyFont="1" applyFill="1" applyBorder="1" applyAlignment="1" applyProtection="1">
      <alignment vertical="center" readingOrder="1"/>
    </xf>
    <xf numFmtId="0" fontId="33" fillId="3" borderId="8" xfId="11" applyFont="1" applyFill="1" applyBorder="1" applyAlignment="1" applyProtection="1">
      <alignment vertical="center" readingOrder="1"/>
    </xf>
    <xf numFmtId="49" fontId="61" fillId="0" borderId="3" xfId="3" applyNumberFormat="1" applyFont="1" applyBorder="1" applyAlignment="1" applyProtection="1">
      <alignment horizontal="center" vertical="top"/>
    </xf>
    <xf numFmtId="0" fontId="61" fillId="0" borderId="0" xfId="0" applyFont="1" applyAlignment="1" applyProtection="1">
      <alignment horizontal="left" vertical="top" wrapText="1"/>
    </xf>
    <xf numFmtId="0" fontId="49" fillId="0" borderId="5" xfId="3" applyFont="1" applyBorder="1" applyAlignment="1" applyProtection="1">
      <alignment horizontal="center"/>
    </xf>
    <xf numFmtId="0" fontId="49" fillId="0" borderId="3" xfId="3" applyFont="1" applyBorder="1" applyAlignment="1" applyProtection="1">
      <alignment horizontal="center"/>
    </xf>
    <xf numFmtId="4" fontId="49" fillId="0" borderId="3" xfId="3" applyNumberFormat="1" applyFont="1" applyBorder="1" applyProtection="1"/>
    <xf numFmtId="0" fontId="49" fillId="0" borderId="0" xfId="0" applyFont="1" applyAlignment="1" applyProtection="1">
      <alignment horizontal="left" vertical="top" wrapText="1"/>
    </xf>
    <xf numFmtId="0" fontId="51" fillId="0" borderId="3" xfId="0" applyFont="1" applyBorder="1" applyProtection="1"/>
    <xf numFmtId="0" fontId="15" fillId="0" borderId="3" xfId="0" applyFont="1" applyBorder="1" applyProtection="1"/>
    <xf numFmtId="49" fontId="47" fillId="0" borderId="3" xfId="0" applyNumberFormat="1" applyFont="1" applyBorder="1" applyAlignment="1" applyProtection="1">
      <alignment horizontal="center" vertical="top"/>
    </xf>
    <xf numFmtId="0" fontId="47" fillId="0" borderId="3" xfId="0" applyFont="1" applyBorder="1" applyAlignment="1" applyProtection="1">
      <alignment horizontal="left" vertical="top" wrapText="1" readingOrder="1"/>
    </xf>
    <xf numFmtId="0" fontId="47" fillId="0" borderId="3" xfId="0" applyFont="1" applyBorder="1" applyAlignment="1" applyProtection="1">
      <alignment horizontal="center"/>
    </xf>
    <xf numFmtId="1" fontId="47" fillId="0" borderId="3" xfId="0" applyNumberFormat="1" applyFont="1" applyBorder="1" applyAlignment="1" applyProtection="1">
      <alignment horizontal="center" readingOrder="1"/>
    </xf>
    <xf numFmtId="4" fontId="47" fillId="0" borderId="3" xfId="0" applyNumberFormat="1" applyFont="1" applyBorder="1" applyAlignment="1" applyProtection="1">
      <alignment horizontal="right"/>
    </xf>
    <xf numFmtId="4" fontId="51" fillId="0" borderId="3" xfId="0" applyNumberFormat="1" applyFont="1" applyBorder="1" applyProtection="1"/>
    <xf numFmtId="0" fontId="51" fillId="0" borderId="3" xfId="0" applyFont="1" applyBorder="1" applyAlignment="1" applyProtection="1">
      <alignment horizontal="center"/>
    </xf>
    <xf numFmtId="1" fontId="51" fillId="0" borderId="3" xfId="0" applyNumberFormat="1" applyFont="1" applyBorder="1" applyAlignment="1" applyProtection="1">
      <alignment horizontal="center" readingOrder="1"/>
    </xf>
    <xf numFmtId="4" fontId="51" fillId="0" borderId="3" xfId="0" applyNumberFormat="1" applyFont="1" applyBorder="1" applyAlignment="1" applyProtection="1">
      <alignment horizontal="right"/>
    </xf>
    <xf numFmtId="0" fontId="47" fillId="0" borderId="0" xfId="0" applyFont="1" applyAlignment="1" applyProtection="1">
      <alignment horizontal="left" vertical="top" wrapText="1" readingOrder="1"/>
    </xf>
    <xf numFmtId="0" fontId="41" fillId="0" borderId="0" xfId="5" applyFont="1" applyProtection="1"/>
    <xf numFmtId="0" fontId="0" fillId="0" borderId="0" xfId="0" quotePrefix="1" applyAlignment="1" applyProtection="1">
      <alignment horizontal="left" vertical="top" wrapText="1"/>
    </xf>
    <xf numFmtId="0" fontId="15" fillId="0" borderId="3" xfId="5" applyFont="1" applyBorder="1" applyProtection="1"/>
    <xf numFmtId="0" fontId="51" fillId="0" borderId="0" xfId="0" applyFont="1" applyAlignment="1" applyProtection="1">
      <alignment horizontal="left" vertical="top" wrapText="1"/>
    </xf>
    <xf numFmtId="0" fontId="63" fillId="0" borderId="0" xfId="0" applyFont="1" applyAlignment="1" applyProtection="1">
      <alignment horizontal="left" vertical="top" wrapText="1"/>
    </xf>
    <xf numFmtId="0" fontId="15" fillId="0" borderId="0" xfId="0" applyFont="1" applyProtection="1"/>
    <xf numFmtId="49" fontId="47" fillId="0" borderId="40" xfId="0" applyNumberFormat="1" applyFont="1" applyBorder="1" applyAlignment="1" applyProtection="1">
      <alignment horizontal="center" vertical="top"/>
    </xf>
    <xf numFmtId="0" fontId="51" fillId="0" borderId="40" xfId="0" applyFont="1" applyBorder="1" applyAlignment="1" applyProtection="1">
      <alignment horizontal="center"/>
    </xf>
    <xf numFmtId="1" fontId="51" fillId="0" borderId="40" xfId="0" applyNumberFormat="1" applyFont="1" applyBorder="1" applyAlignment="1" applyProtection="1">
      <alignment horizontal="center" readingOrder="1"/>
    </xf>
    <xf numFmtId="4" fontId="51" fillId="0" borderId="40" xfId="0" applyNumberFormat="1" applyFont="1" applyBorder="1" applyAlignment="1" applyProtection="1">
      <alignment horizontal="right"/>
    </xf>
    <xf numFmtId="4" fontId="51" fillId="0" borderId="40" xfId="0" applyNumberFormat="1" applyFont="1" applyBorder="1" applyProtection="1"/>
    <xf numFmtId="0" fontId="0" fillId="0" borderId="3" xfId="0" quotePrefix="1" applyBorder="1" applyAlignment="1" applyProtection="1">
      <alignment horizontal="left" vertical="top" wrapText="1"/>
    </xf>
    <xf numFmtId="0" fontId="0" fillId="0" borderId="0" xfId="0" applyAlignment="1" applyProtection="1">
      <alignment horizontal="center"/>
    </xf>
    <xf numFmtId="0" fontId="44" fillId="0" borderId="3" xfId="0" applyFont="1" applyBorder="1" applyAlignment="1" applyProtection="1">
      <alignment horizontal="center"/>
    </xf>
    <xf numFmtId="1" fontId="44" fillId="0" borderId="0" xfId="0" applyNumberFormat="1" applyFont="1" applyAlignment="1" applyProtection="1">
      <alignment horizontal="center" readingOrder="1"/>
    </xf>
    <xf numFmtId="4" fontId="15" fillId="0" borderId="3" xfId="0" applyNumberFormat="1" applyFont="1" applyBorder="1" applyAlignment="1" applyProtection="1">
      <alignment horizontal="right" readingOrder="1"/>
    </xf>
    <xf numFmtId="4" fontId="16" fillId="0" borderId="3" xfId="0" applyNumberFormat="1" applyFont="1" applyBorder="1" applyProtection="1"/>
    <xf numFmtId="1" fontId="47" fillId="0" borderId="0" xfId="0" applyNumberFormat="1" applyFont="1" applyAlignment="1" applyProtection="1">
      <alignment horizontal="center" readingOrder="1"/>
    </xf>
    <xf numFmtId="49" fontId="44" fillId="0" borderId="3" xfId="0" applyNumberFormat="1" applyFont="1" applyBorder="1" applyAlignment="1" applyProtection="1">
      <alignment horizontal="center" vertical="top"/>
    </xf>
    <xf numFmtId="0" fontId="44" fillId="0" borderId="0" xfId="0" applyFont="1" applyAlignment="1" applyProtection="1">
      <alignment horizontal="left" vertical="top" wrapText="1" readingOrder="1"/>
    </xf>
    <xf numFmtId="0" fontId="15" fillId="0" borderId="5" xfId="0" applyFont="1" applyBorder="1" applyAlignment="1" applyProtection="1">
      <alignment horizontal="center"/>
    </xf>
    <xf numFmtId="1" fontId="15" fillId="0" borderId="5" xfId="0" applyNumberFormat="1" applyFont="1" applyBorder="1" applyAlignment="1" applyProtection="1">
      <alignment horizontal="center" readingOrder="1"/>
    </xf>
    <xf numFmtId="4" fontId="15" fillId="0" borderId="3" xfId="0" applyNumberFormat="1" applyFont="1" applyBorder="1" applyAlignment="1" applyProtection="1">
      <alignment horizontal="right"/>
    </xf>
    <xf numFmtId="0" fontId="0" fillId="0" borderId="0" xfId="0" applyAlignment="1" applyProtection="1">
      <alignment horizontal="left" vertical="top" wrapText="1" readingOrder="1"/>
    </xf>
    <xf numFmtId="0" fontId="0" fillId="0" borderId="3" xfId="0" applyBorder="1" applyAlignment="1" applyProtection="1">
      <alignment horizontal="center"/>
    </xf>
    <xf numFmtId="1" fontId="0" fillId="0" borderId="0" xfId="0" applyNumberFormat="1" applyAlignment="1" applyProtection="1">
      <alignment horizontal="center" readingOrder="1"/>
    </xf>
    <xf numFmtId="0" fontId="16" fillId="0" borderId="3" xfId="5" applyFont="1" applyBorder="1" applyProtection="1"/>
    <xf numFmtId="49" fontId="44" fillId="0" borderId="40" xfId="0" applyNumberFormat="1" applyFont="1" applyBorder="1" applyAlignment="1" applyProtection="1">
      <alignment horizontal="center" vertical="top"/>
    </xf>
    <xf numFmtId="0" fontId="15" fillId="0" borderId="47" xfId="0" applyFont="1" applyBorder="1" applyAlignment="1" applyProtection="1">
      <alignment horizontal="center"/>
    </xf>
    <xf numFmtId="1" fontId="15" fillId="0" borderId="40" xfId="0" applyNumberFormat="1" applyFont="1" applyBorder="1" applyAlignment="1" applyProtection="1">
      <alignment horizontal="center" readingOrder="1"/>
    </xf>
    <xf numFmtId="4" fontId="15" fillId="0" borderId="40" xfId="0" applyNumberFormat="1" applyFont="1" applyBorder="1" applyAlignment="1" applyProtection="1">
      <alignment horizontal="right"/>
    </xf>
    <xf numFmtId="4" fontId="16" fillId="0" borderId="40" xfId="0" applyNumberFormat="1" applyFont="1" applyBorder="1" applyProtection="1"/>
    <xf numFmtId="0" fontId="44" fillId="0" borderId="0" xfId="0" quotePrefix="1" applyFont="1" applyAlignment="1" applyProtection="1">
      <alignment horizontal="left" vertical="top" wrapText="1" readingOrder="1"/>
    </xf>
    <xf numFmtId="0" fontId="47" fillId="0" borderId="47" xfId="0" applyFont="1" applyBorder="1" applyAlignment="1" applyProtection="1">
      <alignment horizontal="center"/>
    </xf>
    <xf numFmtId="1" fontId="47" fillId="0" borderId="40" xfId="0" applyNumberFormat="1" applyFont="1" applyBorder="1" applyAlignment="1" applyProtection="1">
      <alignment horizontal="center" readingOrder="1"/>
    </xf>
    <xf numFmtId="4" fontId="47" fillId="0" borderId="40" xfId="0" applyNumberFormat="1" applyFont="1" applyBorder="1" applyAlignment="1" applyProtection="1">
      <alignment horizontal="right"/>
    </xf>
    <xf numFmtId="0" fontId="47" fillId="0" borderId="0" xfId="0" quotePrefix="1" applyFont="1" applyAlignment="1" applyProtection="1">
      <alignment horizontal="left" vertical="top" wrapText="1" readingOrder="1"/>
    </xf>
    <xf numFmtId="4" fontId="49" fillId="0" borderId="3" xfId="0" applyNumberFormat="1" applyFont="1" applyBorder="1" applyAlignment="1" applyProtection="1">
      <alignment horizontal="right"/>
    </xf>
    <xf numFmtId="0" fontId="15" fillId="0" borderId="3" xfId="0" applyFont="1" applyBorder="1" applyAlignment="1" applyProtection="1">
      <alignment horizontal="center" wrapText="1"/>
    </xf>
    <xf numFmtId="1" fontId="15" fillId="0" borderId="3" xfId="0" applyNumberFormat="1" applyFont="1" applyBorder="1" applyAlignment="1" applyProtection="1">
      <alignment horizontal="center" wrapText="1" readingOrder="1"/>
    </xf>
    <xf numFmtId="0" fontId="49" fillId="0" borderId="3" xfId="0" applyFont="1" applyBorder="1" applyAlignment="1" applyProtection="1">
      <alignment horizontal="center" wrapText="1"/>
    </xf>
    <xf numFmtId="1" fontId="49" fillId="0" borderId="3" xfId="0" applyNumberFormat="1" applyFont="1" applyBorder="1" applyAlignment="1" applyProtection="1">
      <alignment horizontal="center" wrapText="1" readingOrder="1"/>
    </xf>
    <xf numFmtId="0" fontId="49" fillId="0" borderId="40" xfId="0" applyFont="1" applyBorder="1" applyAlignment="1" applyProtection="1">
      <alignment horizontal="justify" vertical="top" readingOrder="1"/>
    </xf>
    <xf numFmtId="0" fontId="49" fillId="0" borderId="40" xfId="0" applyFont="1" applyBorder="1" applyAlignment="1" applyProtection="1">
      <alignment horizontal="center"/>
    </xf>
    <xf numFmtId="1" fontId="49" fillId="0" borderId="40" xfId="0" applyNumberFormat="1" applyFont="1" applyBorder="1" applyAlignment="1" applyProtection="1">
      <alignment horizontal="center" readingOrder="1"/>
    </xf>
    <xf numFmtId="4" fontId="49" fillId="0" borderId="0" xfId="0" applyNumberFormat="1" applyFont="1" applyAlignment="1" applyProtection="1">
      <alignment horizontal="center"/>
    </xf>
    <xf numFmtId="4" fontId="49" fillId="0" borderId="40" xfId="0" applyNumberFormat="1" applyFont="1" applyBorder="1" applyAlignment="1" applyProtection="1">
      <alignment horizontal="center"/>
    </xf>
    <xf numFmtId="4" fontId="49" fillId="0" borderId="40" xfId="0" applyNumberFormat="1" applyFont="1" applyBorder="1" applyProtection="1"/>
    <xf numFmtId="0" fontId="32" fillId="0" borderId="6" xfId="5" applyFont="1" applyBorder="1" applyProtection="1"/>
    <xf numFmtId="0" fontId="32" fillId="0" borderId="0" xfId="5" applyFont="1" applyProtection="1"/>
    <xf numFmtId="49" fontId="54" fillId="0" borderId="40" xfId="0" applyNumberFormat="1" applyFont="1" applyBorder="1" applyAlignment="1" applyProtection="1">
      <alignment horizontal="center" vertical="top"/>
    </xf>
    <xf numFmtId="0" fontId="47" fillId="0" borderId="40" xfId="0" applyFont="1" applyBorder="1" applyAlignment="1" applyProtection="1">
      <alignment horizontal="justify" vertical="top" readingOrder="1"/>
    </xf>
    <xf numFmtId="0" fontId="47" fillId="0" borderId="40" xfId="0" applyFont="1" applyBorder="1" applyAlignment="1" applyProtection="1">
      <alignment horizontal="center"/>
    </xf>
    <xf numFmtId="4" fontId="47" fillId="0" borderId="0" xfId="0" applyNumberFormat="1" applyFont="1" applyAlignment="1" applyProtection="1">
      <alignment horizontal="center"/>
    </xf>
    <xf numFmtId="4" fontId="49" fillId="0" borderId="40" xfId="0" applyNumberFormat="1" applyFont="1" applyBorder="1" applyAlignment="1" applyProtection="1">
      <alignment horizontal="right"/>
    </xf>
    <xf numFmtId="0" fontId="19" fillId="0" borderId="6" xfId="5" applyBorder="1" applyProtection="1"/>
    <xf numFmtId="0" fontId="49" fillId="0" borderId="47" xfId="0" applyFont="1" applyBorder="1" applyAlignment="1" applyProtection="1">
      <alignment horizontal="justify" vertical="top" readingOrder="1"/>
    </xf>
    <xf numFmtId="4" fontId="51" fillId="0" borderId="0" xfId="0" applyNumberFormat="1" applyFont="1" applyAlignment="1" applyProtection="1">
      <alignment horizontal="right"/>
    </xf>
    <xf numFmtId="0" fontId="19" fillId="0" borderId="40" xfId="5" applyBorder="1" applyProtection="1"/>
    <xf numFmtId="0" fontId="15" fillId="0" borderId="0" xfId="0" applyFont="1" applyAlignment="1" applyProtection="1">
      <alignment horizontal="left" vertical="top" wrapText="1"/>
    </xf>
    <xf numFmtId="0" fontId="44" fillId="0" borderId="40" xfId="0" applyFont="1" applyBorder="1" applyAlignment="1" applyProtection="1">
      <alignment horizontal="center"/>
    </xf>
    <xf numFmtId="0" fontId="15" fillId="0" borderId="40" xfId="0" applyFont="1" applyBorder="1" applyAlignment="1" applyProtection="1">
      <alignment horizontal="center" wrapText="1"/>
    </xf>
    <xf numFmtId="1" fontId="15" fillId="0" borderId="0" xfId="0" applyNumberFormat="1" applyFont="1" applyAlignment="1" applyProtection="1">
      <alignment horizontal="center" wrapText="1" readingOrder="1"/>
    </xf>
    <xf numFmtId="0" fontId="47" fillId="0" borderId="3" xfId="0" quotePrefix="1" applyFont="1" applyBorder="1" applyAlignment="1" applyProtection="1">
      <alignment horizontal="left" vertical="top" wrapText="1" readingOrder="1"/>
    </xf>
    <xf numFmtId="4" fontId="51" fillId="0" borderId="6" xfId="0" applyNumberFormat="1" applyFont="1" applyBorder="1" applyProtection="1"/>
    <xf numFmtId="0" fontId="16" fillId="0" borderId="40" xfId="5" applyFont="1" applyBorder="1" applyProtection="1"/>
    <xf numFmtId="49" fontId="47" fillId="0" borderId="5" xfId="0" applyNumberFormat="1" applyFont="1" applyBorder="1" applyAlignment="1" applyProtection="1">
      <alignment horizontal="center" vertical="top"/>
    </xf>
    <xf numFmtId="0" fontId="47" fillId="0" borderId="0" xfId="0" applyFont="1" applyAlignment="1" applyProtection="1">
      <alignment horizontal="center"/>
    </xf>
    <xf numFmtId="4" fontId="16" fillId="0" borderId="6" xfId="5" applyNumberFormat="1" applyFont="1" applyBorder="1" applyProtection="1"/>
    <xf numFmtId="4" fontId="47" fillId="0" borderId="6" xfId="0" applyNumberFormat="1" applyFont="1" applyBorder="1" applyAlignment="1" applyProtection="1">
      <alignment horizontal="right"/>
    </xf>
    <xf numFmtId="4" fontId="51" fillId="0" borderId="6" xfId="0" applyNumberFormat="1" applyFont="1" applyBorder="1" applyAlignment="1" applyProtection="1">
      <alignment horizontal="right"/>
    </xf>
    <xf numFmtId="49" fontId="49" fillId="0" borderId="3" xfId="0" applyNumberFormat="1" applyFont="1" applyBorder="1" applyAlignment="1" applyProtection="1">
      <alignment horizontal="center" vertical="top"/>
    </xf>
    <xf numFmtId="0" fontId="15" fillId="0" borderId="0" xfId="0" applyFont="1" applyAlignment="1" applyProtection="1">
      <alignment horizontal="left" vertical="top" wrapText="1" readingOrder="1"/>
    </xf>
    <xf numFmtId="0" fontId="49" fillId="0" borderId="3" xfId="0" applyFont="1" applyBorder="1" applyAlignment="1" applyProtection="1">
      <alignment horizontal="center"/>
    </xf>
    <xf numFmtId="1" fontId="49" fillId="0" borderId="0" xfId="0" applyNumberFormat="1" applyFont="1" applyAlignment="1" applyProtection="1">
      <alignment horizontal="center" readingOrder="1"/>
    </xf>
    <xf numFmtId="4" fontId="49" fillId="0" borderId="3" xfId="0" applyNumberFormat="1" applyFont="1" applyBorder="1" applyProtection="1"/>
    <xf numFmtId="49" fontId="51" fillId="0" borderId="3" xfId="0" applyNumberFormat="1" applyFont="1" applyBorder="1" applyAlignment="1" applyProtection="1">
      <alignment horizontal="center" vertical="top"/>
    </xf>
    <xf numFmtId="0" fontId="51" fillId="0" borderId="3" xfId="0" applyFont="1" applyBorder="1" applyAlignment="1" applyProtection="1">
      <alignment horizontal="left" vertical="top" wrapText="1" readingOrder="1"/>
    </xf>
    <xf numFmtId="0" fontId="49" fillId="0" borderId="3" xfId="0" applyFont="1" applyBorder="1" applyAlignment="1" applyProtection="1">
      <alignment horizontal="left" vertical="top" wrapText="1"/>
    </xf>
    <xf numFmtId="0" fontId="47" fillId="0" borderId="5" xfId="0" applyFont="1" applyBorder="1" applyProtection="1"/>
    <xf numFmtId="0" fontId="51" fillId="0" borderId="3" xfId="0" applyFont="1" applyBorder="1" applyAlignment="1" applyProtection="1">
      <alignment horizontal="right"/>
    </xf>
    <xf numFmtId="4" fontId="51" fillId="0" borderId="6" xfId="5" applyNumberFormat="1" applyFont="1" applyBorder="1" applyProtection="1"/>
    <xf numFmtId="0" fontId="49" fillId="0" borderId="0" xfId="0" applyFont="1" applyAlignment="1" applyProtection="1">
      <alignment horizontal="center"/>
    </xf>
    <xf numFmtId="0" fontId="47" fillId="0" borderId="6" xfId="0" applyFont="1" applyBorder="1" applyAlignment="1" applyProtection="1">
      <alignment horizontal="center"/>
    </xf>
    <xf numFmtId="49" fontId="44" fillId="0" borderId="5" xfId="0" applyNumberFormat="1" applyFont="1" applyBorder="1" applyAlignment="1" applyProtection="1">
      <alignment horizontal="center" vertical="top"/>
    </xf>
    <xf numFmtId="0" fontId="15" fillId="0" borderId="3" xfId="0" applyFont="1" applyBorder="1" applyAlignment="1" applyProtection="1">
      <alignment horizontal="left" vertical="top" wrapText="1"/>
    </xf>
    <xf numFmtId="0" fontId="15" fillId="0" borderId="6" xfId="0" applyFont="1" applyBorder="1" applyAlignment="1" applyProtection="1">
      <alignment horizontal="center"/>
    </xf>
    <xf numFmtId="1" fontId="44" fillId="0" borderId="3" xfId="0" applyNumberFormat="1" applyFont="1" applyBorder="1" applyAlignment="1" applyProtection="1">
      <alignment horizontal="center" readingOrder="1"/>
    </xf>
    <xf numFmtId="4" fontId="44" fillId="0" borderId="3" xfId="0" applyNumberFormat="1" applyFont="1" applyBorder="1" applyAlignment="1" applyProtection="1">
      <alignment horizontal="right"/>
    </xf>
    <xf numFmtId="0" fontId="44" fillId="0" borderId="3" xfId="0" quotePrefix="1" applyFont="1" applyBorder="1" applyAlignment="1" applyProtection="1">
      <alignment horizontal="left" vertical="top" wrapText="1" readingOrder="1"/>
    </xf>
    <xf numFmtId="0" fontId="44" fillId="0" borderId="6" xfId="0" applyFont="1" applyBorder="1" applyAlignment="1" applyProtection="1">
      <alignment horizontal="center"/>
    </xf>
    <xf numFmtId="4" fontId="15" fillId="0" borderId="6" xfId="0" applyNumberFormat="1" applyFont="1" applyBorder="1" applyAlignment="1" applyProtection="1">
      <alignment horizontal="right"/>
    </xf>
    <xf numFmtId="4" fontId="15" fillId="0" borderId="3" xfId="0" applyNumberFormat="1" applyFont="1" applyBorder="1" applyProtection="1"/>
    <xf numFmtId="0" fontId="44" fillId="0" borderId="40" xfId="0" quotePrefix="1" applyFont="1" applyBorder="1" applyAlignment="1" applyProtection="1">
      <alignment horizontal="left" vertical="top" wrapText="1" readingOrder="1"/>
    </xf>
    <xf numFmtId="1" fontId="44" fillId="0" borderId="40" xfId="0" applyNumberFormat="1" applyFont="1" applyBorder="1" applyAlignment="1" applyProtection="1">
      <alignment horizontal="center" readingOrder="1"/>
    </xf>
    <xf numFmtId="4" fontId="15" fillId="0" borderId="40" xfId="0" applyNumberFormat="1" applyFont="1" applyBorder="1" applyProtection="1"/>
    <xf numFmtId="4" fontId="49" fillId="0" borderId="0" xfId="0" applyNumberFormat="1" applyFont="1" applyAlignment="1" applyProtection="1">
      <alignment horizontal="right"/>
    </xf>
    <xf numFmtId="4" fontId="44" fillId="0" borderId="40" xfId="0" applyNumberFormat="1" applyFont="1" applyBorder="1" applyAlignment="1" applyProtection="1">
      <alignment horizontal="right"/>
    </xf>
    <xf numFmtId="4" fontId="49" fillId="0" borderId="3" xfId="0" applyNumberFormat="1" applyFont="1" applyBorder="1" applyAlignment="1" applyProtection="1">
      <alignment wrapText="1"/>
    </xf>
    <xf numFmtId="0" fontId="51" fillId="0" borderId="0" xfId="0" applyFont="1" applyAlignment="1" applyProtection="1">
      <alignment horizontal="center"/>
    </xf>
    <xf numFmtId="4" fontId="49" fillId="0" borderId="18" xfId="0" applyNumberFormat="1" applyFont="1" applyBorder="1" applyAlignment="1" applyProtection="1">
      <alignment wrapText="1"/>
    </xf>
    <xf numFmtId="0" fontId="49" fillId="0" borderId="2" xfId="0" applyFont="1" applyBorder="1" applyAlignment="1" applyProtection="1">
      <alignment horizontal="left" vertical="top" wrapText="1"/>
    </xf>
    <xf numFmtId="0" fontId="64" fillId="0" borderId="9" xfId="0" applyFont="1" applyBorder="1" applyAlignment="1" applyProtection="1">
      <alignment horizontal="center"/>
    </xf>
    <xf numFmtId="0" fontId="49" fillId="0" borderId="2" xfId="0" applyFont="1" applyBorder="1" applyAlignment="1" applyProtection="1">
      <alignment horizontal="center"/>
    </xf>
    <xf numFmtId="4" fontId="49" fillId="0" borderId="14" xfId="0" applyNumberFormat="1" applyFont="1" applyBorder="1" applyAlignment="1" applyProtection="1">
      <alignment horizontal="right"/>
    </xf>
    <xf numFmtId="4" fontId="47" fillId="0" borderId="2" xfId="0" applyNumberFormat="1" applyFont="1" applyBorder="1" applyAlignment="1" applyProtection="1">
      <alignment horizontal="right"/>
    </xf>
    <xf numFmtId="0" fontId="61" fillId="0" borderId="3" xfId="0" applyFont="1" applyBorder="1" applyAlignment="1" applyProtection="1">
      <alignment horizontal="left" vertical="top" wrapText="1"/>
    </xf>
    <xf numFmtId="0" fontId="49" fillId="0" borderId="5" xfId="0" applyFont="1" applyBorder="1" applyAlignment="1" applyProtection="1">
      <alignment horizontal="center"/>
    </xf>
    <xf numFmtId="4" fontId="49" fillId="0" borderId="0" xfId="0" applyNumberFormat="1" applyFont="1" applyAlignment="1" applyProtection="1">
      <alignment wrapText="1"/>
    </xf>
    <xf numFmtId="49" fontId="47" fillId="0" borderId="18" xfId="0" applyNumberFormat="1" applyFont="1" applyBorder="1" applyAlignment="1" applyProtection="1">
      <alignment horizontal="center" vertical="top"/>
    </xf>
    <xf numFmtId="0" fontId="49" fillId="0" borderId="8" xfId="0" applyFont="1" applyBorder="1" applyAlignment="1" applyProtection="1">
      <alignment horizontal="left" vertical="top" wrapText="1"/>
    </xf>
    <xf numFmtId="0" fontId="49" fillId="0" borderId="1" xfId="0" applyFont="1" applyBorder="1" applyAlignment="1" applyProtection="1">
      <alignment horizontal="center"/>
    </xf>
    <xf numFmtId="0" fontId="49" fillId="0" borderId="10" xfId="0" applyFont="1" applyBorder="1" applyAlignment="1" applyProtection="1">
      <alignment horizontal="center" wrapText="1"/>
    </xf>
    <xf numFmtId="49" fontId="65" fillId="3" borderId="23" xfId="11" applyNumberFormat="1" applyFont="1" applyFill="1" applyBorder="1" applyAlignment="1" applyProtection="1">
      <alignment horizontal="center" vertical="top"/>
    </xf>
    <xf numFmtId="0" fontId="78" fillId="3" borderId="22" xfId="11" applyFont="1" applyFill="1" applyBorder="1" applyAlignment="1" applyProtection="1">
      <alignment horizontal="left" vertical="top" wrapText="1" readingOrder="1"/>
    </xf>
    <xf numFmtId="0" fontId="51" fillId="3" borderId="23" xfId="15" applyFont="1" applyFill="1" applyBorder="1" applyAlignment="1" applyProtection="1">
      <alignment horizontal="center"/>
    </xf>
    <xf numFmtId="0" fontId="51" fillId="3" borderId="21" xfId="15" applyFont="1" applyFill="1" applyBorder="1" applyAlignment="1" applyProtection="1">
      <alignment horizontal="center"/>
    </xf>
    <xf numFmtId="4" fontId="79" fillId="3" borderId="23" xfId="11" applyNumberFormat="1" applyFont="1" applyFill="1" applyBorder="1" applyAlignment="1" applyProtection="1">
      <alignment vertical="center"/>
    </xf>
    <xf numFmtId="168" fontId="79" fillId="3" borderId="23" xfId="11" applyNumberFormat="1" applyFont="1" applyFill="1" applyBorder="1" applyAlignment="1" applyProtection="1">
      <alignment vertical="center"/>
    </xf>
    <xf numFmtId="49" fontId="29" fillId="0" borderId="24" xfId="0" applyNumberFormat="1" applyFont="1" applyBorder="1" applyAlignment="1" applyProtection="1">
      <alignment horizontal="center" vertical="top"/>
    </xf>
    <xf numFmtId="0" fontId="29" fillId="0" borderId="24" xfId="0" applyFont="1" applyBorder="1" applyAlignment="1" applyProtection="1">
      <alignment horizontal="left" vertical="top"/>
    </xf>
    <xf numFmtId="0" fontId="29" fillId="0" borderId="24" xfId="0" applyFont="1" applyBorder="1" applyAlignment="1" applyProtection="1">
      <alignment horizontal="center"/>
    </xf>
    <xf numFmtId="0" fontId="29" fillId="0" borderId="24" xfId="0" applyFont="1" applyBorder="1" applyAlignment="1" applyProtection="1">
      <alignment horizontal="center" wrapText="1"/>
    </xf>
    <xf numFmtId="4" fontId="29" fillId="0" borderId="24" xfId="0" applyNumberFormat="1" applyFont="1" applyBorder="1" applyAlignment="1" applyProtection="1">
      <alignment wrapText="1"/>
    </xf>
    <xf numFmtId="4" fontId="15" fillId="0" borderId="24" xfId="0" applyNumberFormat="1" applyFont="1" applyBorder="1" applyProtection="1"/>
    <xf numFmtId="49" fontId="43" fillId="3" borderId="13" xfId="0" applyNumberFormat="1" applyFont="1" applyFill="1" applyBorder="1" applyAlignment="1" applyProtection="1">
      <alignment horizontal="left" vertical="top"/>
    </xf>
    <xf numFmtId="49" fontId="43" fillId="3" borderId="13" xfId="0" applyNumberFormat="1" applyFont="1" applyFill="1" applyBorder="1" applyAlignment="1" applyProtection="1">
      <alignment horizontal="left" vertical="top" wrapText="1"/>
    </xf>
    <xf numFmtId="49" fontId="43" fillId="3" borderId="13" xfId="0" applyNumberFormat="1" applyFont="1" applyFill="1" applyBorder="1" applyAlignment="1" applyProtection="1">
      <alignment horizontal="right" vertical="top"/>
    </xf>
    <xf numFmtId="49" fontId="61" fillId="3" borderId="7" xfId="0" applyNumberFormat="1" applyFont="1" applyFill="1" applyBorder="1" applyAlignment="1" applyProtection="1">
      <alignment horizontal="right" vertical="top"/>
    </xf>
    <xf numFmtId="49" fontId="50" fillId="0" borderId="3" xfId="0" applyNumberFormat="1" applyFont="1" applyBorder="1" applyAlignment="1" applyProtection="1">
      <alignment horizontal="center" vertical="center"/>
    </xf>
    <xf numFmtId="0" fontId="53" fillId="0" borderId="3" xfId="0" applyFont="1" applyBorder="1" applyAlignment="1" applyProtection="1">
      <alignment horizontal="center" vertical="center"/>
    </xf>
    <xf numFmtId="4" fontId="53" fillId="0" borderId="0" xfId="0" applyNumberFormat="1" applyFont="1" applyAlignment="1" applyProtection="1">
      <alignment vertical="center" readingOrder="1"/>
    </xf>
    <xf numFmtId="4" fontId="53" fillId="0" borderId="3" xfId="0" applyNumberFormat="1" applyFont="1" applyBorder="1" applyAlignment="1" applyProtection="1">
      <alignment horizontal="right" vertical="center"/>
    </xf>
    <xf numFmtId="0" fontId="47" fillId="0" borderId="3" xfId="0" applyFont="1" applyBorder="1" applyAlignment="1" applyProtection="1">
      <alignment horizontal="right" vertical="center"/>
    </xf>
    <xf numFmtId="49" fontId="47" fillId="0" borderId="3" xfId="11" applyNumberFormat="1" applyFont="1" applyBorder="1" applyAlignment="1" applyProtection="1">
      <alignment horizontal="center" vertical="top"/>
    </xf>
    <xf numFmtId="1" fontId="47" fillId="0" borderId="5" xfId="0" applyNumberFormat="1" applyFont="1" applyBorder="1" applyAlignment="1" applyProtection="1">
      <alignment horizontal="center" readingOrder="1"/>
    </xf>
    <xf numFmtId="4" fontId="49" fillId="0" borderId="5" xfId="0" applyNumberFormat="1" applyFont="1" applyBorder="1" applyAlignment="1" applyProtection="1">
      <alignment horizontal="right"/>
    </xf>
    <xf numFmtId="0" fontId="54" fillId="0" borderId="3" xfId="0" applyFont="1" applyBorder="1" applyAlignment="1" applyProtection="1">
      <alignment horizontal="center"/>
    </xf>
    <xf numFmtId="1" fontId="54" fillId="0" borderId="5" xfId="0" applyNumberFormat="1" applyFont="1" applyBorder="1" applyAlignment="1" applyProtection="1">
      <alignment horizontal="center" readingOrder="1"/>
    </xf>
    <xf numFmtId="4" fontId="48" fillId="0" borderId="5" xfId="0" applyNumberFormat="1" applyFont="1" applyBorder="1" applyAlignment="1" applyProtection="1">
      <alignment horizontal="right"/>
    </xf>
    <xf numFmtId="4" fontId="55" fillId="0" borderId="3" xfId="0" applyNumberFormat="1" applyFont="1" applyBorder="1" applyAlignment="1" applyProtection="1">
      <alignment horizontal="right"/>
    </xf>
    <xf numFmtId="0" fontId="45" fillId="0" borderId="0" xfId="0" applyFont="1" applyAlignment="1" applyProtection="1">
      <alignment horizontal="left" vertical="top" wrapText="1"/>
    </xf>
    <xf numFmtId="0" fontId="66" fillId="0" borderId="0" xfId="0" applyFont="1" applyAlignment="1" applyProtection="1">
      <alignment horizontal="left" vertical="top" wrapText="1"/>
    </xf>
    <xf numFmtId="4" fontId="16" fillId="0" borderId="3" xfId="0" applyNumberFormat="1" applyFont="1" applyBorder="1" applyAlignment="1" applyProtection="1">
      <alignment horizontal="right"/>
    </xf>
    <xf numFmtId="49" fontId="47" fillId="0" borderId="40" xfId="11" applyNumberFormat="1" applyFont="1" applyBorder="1" applyAlignment="1" applyProtection="1">
      <alignment horizontal="center" vertical="top"/>
    </xf>
    <xf numFmtId="0" fontId="49" fillId="0" borderId="47" xfId="0" applyFont="1" applyBorder="1" applyAlignment="1" applyProtection="1">
      <alignment horizontal="center"/>
    </xf>
    <xf numFmtId="4" fontId="49" fillId="0" borderId="47" xfId="0" applyNumberFormat="1" applyFont="1" applyBorder="1" applyAlignment="1" applyProtection="1">
      <alignment horizontal="right"/>
    </xf>
    <xf numFmtId="4" fontId="16" fillId="0" borderId="40" xfId="0" applyNumberFormat="1" applyFont="1" applyBorder="1" applyAlignment="1" applyProtection="1">
      <alignment horizontal="right"/>
    </xf>
    <xf numFmtId="0" fontId="46" fillId="0" borderId="0" xfId="66" applyFont="1" applyAlignment="1" applyProtection="1">
      <alignment horizontal="left" vertical="top" wrapText="1"/>
    </xf>
    <xf numFmtId="0" fontId="46" fillId="0" borderId="0" xfId="0" applyFont="1" applyAlignment="1" applyProtection="1">
      <alignment horizontal="left" vertical="top" wrapText="1"/>
    </xf>
    <xf numFmtId="0" fontId="45" fillId="0" borderId="0" xfId="66" applyFont="1" applyAlignment="1" applyProtection="1">
      <alignment horizontal="left" vertical="top" wrapText="1"/>
    </xf>
    <xf numFmtId="0" fontId="0" fillId="0" borderId="0" xfId="0" applyAlignment="1" applyProtection="1">
      <alignment horizontal="left" vertical="top" wrapText="1"/>
    </xf>
    <xf numFmtId="0" fontId="15" fillId="0" borderId="0" xfId="20" applyFont="1" applyAlignment="1" applyProtection="1">
      <alignment horizontal="left" vertical="top" wrapText="1"/>
    </xf>
    <xf numFmtId="0" fontId="0" fillId="0" borderId="0" xfId="20" applyFont="1" applyAlignment="1" applyProtection="1">
      <alignment horizontal="left" vertical="top" wrapText="1"/>
    </xf>
    <xf numFmtId="0" fontId="68" fillId="0" borderId="0" xfId="20" applyFont="1" applyAlignment="1" applyProtection="1">
      <alignment horizontal="left" vertical="top" wrapText="1"/>
    </xf>
    <xf numFmtId="0" fontId="46" fillId="0" borderId="0" xfId="0" quotePrefix="1" applyFont="1" applyAlignment="1" applyProtection="1">
      <alignment horizontal="left" vertical="top" wrapText="1"/>
    </xf>
    <xf numFmtId="0" fontId="67" fillId="0" borderId="0" xfId="0" applyFont="1" applyAlignment="1" applyProtection="1">
      <alignment horizontal="left" vertical="top" wrapText="1"/>
    </xf>
    <xf numFmtId="0" fontId="46" fillId="0" borderId="5" xfId="0" quotePrefix="1" applyFont="1" applyBorder="1" applyAlignment="1" applyProtection="1">
      <alignment horizontal="left" vertical="top" wrapText="1"/>
    </xf>
    <xf numFmtId="0" fontId="46" fillId="0" borderId="3" xfId="0" quotePrefix="1" applyFont="1" applyBorder="1" applyAlignment="1" applyProtection="1">
      <alignment horizontal="left" vertical="top" wrapText="1"/>
    </xf>
    <xf numFmtId="0" fontId="54" fillId="0" borderId="5" xfId="0" applyFont="1" applyBorder="1" applyAlignment="1" applyProtection="1">
      <alignment horizontal="center"/>
    </xf>
    <xf numFmtId="0" fontId="51" fillId="0" borderId="5" xfId="0" applyFont="1" applyBorder="1" applyAlignment="1" applyProtection="1">
      <alignment horizontal="right"/>
    </xf>
    <xf numFmtId="2" fontId="49" fillId="0" borderId="5" xfId="0" applyNumberFormat="1" applyFont="1" applyBorder="1" applyAlignment="1" applyProtection="1">
      <alignment horizontal="right"/>
    </xf>
    <xf numFmtId="0" fontId="54" fillId="0" borderId="3" xfId="0" applyFont="1" applyBorder="1" applyAlignment="1" applyProtection="1">
      <alignment horizontal="left" vertical="top" wrapText="1" readingOrder="1"/>
    </xf>
    <xf numFmtId="1" fontId="54" fillId="0" borderId="3" xfId="0" applyNumberFormat="1" applyFont="1" applyBorder="1" applyAlignment="1" applyProtection="1">
      <alignment horizontal="center" readingOrder="1"/>
    </xf>
    <xf numFmtId="0" fontId="51" fillId="0" borderId="0" xfId="0" applyFont="1" applyAlignment="1" applyProtection="1">
      <alignment horizontal="left" vertical="top" wrapText="1" readingOrder="1"/>
    </xf>
    <xf numFmtId="1" fontId="54" fillId="0" borderId="0" xfId="0" applyNumberFormat="1" applyFont="1" applyAlignment="1" applyProtection="1">
      <alignment horizontal="center" readingOrder="1"/>
    </xf>
    <xf numFmtId="171" fontId="44" fillId="0" borderId="40" xfId="0" applyNumberFormat="1" applyFont="1" applyBorder="1" applyAlignment="1" applyProtection="1">
      <alignment horizontal="center" vertical="top"/>
    </xf>
    <xf numFmtId="0" fontId="15" fillId="0" borderId="40" xfId="0" applyFont="1" applyBorder="1" applyAlignment="1" applyProtection="1">
      <alignment horizontal="center"/>
    </xf>
    <xf numFmtId="4" fontId="44" fillId="0" borderId="40" xfId="0" applyNumberFormat="1" applyFont="1" applyBorder="1" applyAlignment="1" applyProtection="1">
      <alignment horizontal="center"/>
    </xf>
    <xf numFmtId="0" fontId="0" fillId="0" borderId="0" xfId="5" applyFont="1" applyProtection="1"/>
    <xf numFmtId="0" fontId="0" fillId="0" borderId="40" xfId="5" applyFont="1" applyBorder="1" applyProtection="1"/>
    <xf numFmtId="0" fontId="45" fillId="0" borderId="0" xfId="0" quotePrefix="1" applyFont="1" applyAlignment="1" applyProtection="1">
      <alignment horizontal="left" vertical="top" wrapText="1"/>
    </xf>
    <xf numFmtId="0" fontId="0" fillId="0" borderId="0" xfId="0" quotePrefix="1" applyAlignment="1" applyProtection="1">
      <alignment horizontal="left" vertical="top" wrapText="1" readingOrder="1"/>
    </xf>
    <xf numFmtId="0" fontId="15" fillId="0" borderId="0" xfId="0" quotePrefix="1" applyFont="1" applyAlignment="1" applyProtection="1">
      <alignment horizontal="left" vertical="top" wrapText="1"/>
    </xf>
    <xf numFmtId="49" fontId="54" fillId="0" borderId="3" xfId="0" applyNumberFormat="1" applyFont="1" applyBorder="1" applyAlignment="1" applyProtection="1">
      <alignment horizontal="center" vertical="top"/>
    </xf>
    <xf numFmtId="4" fontId="54" fillId="0" borderId="3" xfId="0" applyNumberFormat="1" applyFont="1" applyBorder="1" applyAlignment="1" applyProtection="1">
      <alignment horizontal="right"/>
    </xf>
    <xf numFmtId="4" fontId="15" fillId="0" borderId="40" xfId="0" applyNumberFormat="1" applyFont="1" applyBorder="1" applyAlignment="1" applyProtection="1">
      <alignment horizontal="center"/>
    </xf>
    <xf numFmtId="0" fontId="49" fillId="0" borderId="5" xfId="0" applyFont="1" applyBorder="1" applyAlignment="1" applyProtection="1">
      <alignment horizontal="left" vertical="top" wrapText="1"/>
    </xf>
    <xf numFmtId="0" fontId="48" fillId="0" borderId="3" xfId="0" applyFont="1" applyBorder="1" applyAlignment="1" applyProtection="1">
      <alignment horizontal="left" vertical="top" wrapText="1"/>
    </xf>
    <xf numFmtId="0" fontId="48" fillId="0" borderId="3" xfId="0" applyFont="1" applyBorder="1" applyAlignment="1" applyProtection="1">
      <alignment horizontal="center"/>
    </xf>
    <xf numFmtId="1" fontId="48" fillId="0" borderId="3" xfId="0" applyNumberFormat="1" applyFont="1" applyBorder="1" applyAlignment="1" applyProtection="1">
      <alignment horizontal="center" readingOrder="1"/>
    </xf>
    <xf numFmtId="4" fontId="47" fillId="0" borderId="0" xfId="0" applyNumberFormat="1" applyFont="1" applyAlignment="1" applyProtection="1">
      <alignment horizontal="right"/>
    </xf>
    <xf numFmtId="0" fontId="15" fillId="0" borderId="40" xfId="0" applyFont="1" applyBorder="1" applyAlignment="1" applyProtection="1">
      <alignment horizontal="left" vertical="top" wrapText="1"/>
    </xf>
    <xf numFmtId="0" fontId="44" fillId="0" borderId="47" xfId="0" applyFont="1" applyBorder="1" applyAlignment="1" applyProtection="1">
      <alignment horizontal="left" vertical="top" wrapText="1" readingOrder="1"/>
    </xf>
    <xf numFmtId="0" fontId="48" fillId="0" borderId="5" xfId="0" applyFont="1" applyBorder="1" applyAlignment="1" applyProtection="1">
      <alignment horizontal="left" vertical="top" wrapText="1"/>
    </xf>
    <xf numFmtId="0" fontId="48" fillId="0" borderId="5" xfId="0" applyFont="1" applyBorder="1" applyAlignment="1" applyProtection="1">
      <alignment horizontal="center"/>
    </xf>
    <xf numFmtId="0" fontId="15" fillId="0" borderId="47" xfId="0" applyFont="1" applyBorder="1" applyAlignment="1" applyProtection="1">
      <alignment horizontal="center" wrapText="1"/>
    </xf>
    <xf numFmtId="0" fontId="15" fillId="0" borderId="47" xfId="0" applyFont="1" applyBorder="1" applyAlignment="1" applyProtection="1">
      <alignment horizontal="left" wrapText="1"/>
    </xf>
    <xf numFmtId="168" fontId="15" fillId="0" borderId="47" xfId="0" applyNumberFormat="1" applyFont="1" applyBorder="1" applyAlignment="1" applyProtection="1">
      <alignment horizontal="center" wrapText="1"/>
    </xf>
    <xf numFmtId="0" fontId="15" fillId="0" borderId="47" xfId="0" applyFont="1" applyBorder="1" applyAlignment="1" applyProtection="1">
      <alignment wrapText="1"/>
    </xf>
    <xf numFmtId="0" fontId="15" fillId="0" borderId="40" xfId="0" applyFont="1" applyBorder="1" applyAlignment="1" applyProtection="1">
      <alignment wrapText="1"/>
    </xf>
    <xf numFmtId="0" fontId="15" fillId="0" borderId="0" xfId="0" applyFont="1" applyAlignment="1" applyProtection="1">
      <alignment wrapText="1"/>
    </xf>
    <xf numFmtId="0" fontId="48" fillId="0" borderId="47" xfId="0" applyFont="1" applyBorder="1" applyAlignment="1" applyProtection="1">
      <alignment horizontal="center"/>
    </xf>
    <xf numFmtId="0" fontId="48" fillId="0" borderId="40" xfId="0" applyFont="1" applyBorder="1" applyAlignment="1" applyProtection="1">
      <alignment horizontal="center"/>
    </xf>
    <xf numFmtId="0" fontId="15" fillId="0" borderId="0" xfId="0" applyFont="1" applyAlignment="1" applyProtection="1">
      <alignment vertical="top" wrapText="1"/>
    </xf>
    <xf numFmtId="0" fontId="70" fillId="0" borderId="0" xfId="0" applyFont="1" applyAlignment="1" applyProtection="1">
      <alignment horizontal="left" vertical="top" wrapText="1"/>
    </xf>
    <xf numFmtId="0" fontId="15" fillId="0" borderId="0" xfId="0" applyFont="1" applyAlignment="1" applyProtection="1">
      <alignment horizontal="left" wrapText="1"/>
    </xf>
    <xf numFmtId="0" fontId="48" fillId="0" borderId="0" xfId="0" applyFont="1" applyAlignment="1" applyProtection="1">
      <alignment horizontal="left" vertical="top" wrapText="1"/>
    </xf>
    <xf numFmtId="49" fontId="51" fillId="0" borderId="40" xfId="0" applyNumberFormat="1" applyFont="1" applyBorder="1" applyAlignment="1" applyProtection="1">
      <alignment horizontal="center" vertical="top"/>
    </xf>
    <xf numFmtId="0" fontId="45" fillId="0" borderId="3" xfId="0" applyFont="1" applyBorder="1" applyAlignment="1" applyProtection="1">
      <alignment horizontal="left" vertical="top" wrapText="1"/>
    </xf>
    <xf numFmtId="4" fontId="47" fillId="0" borderId="6" xfId="0" applyNumberFormat="1" applyFont="1" applyBorder="1" applyAlignment="1" applyProtection="1">
      <alignment horizontal="center"/>
    </xf>
    <xf numFmtId="49" fontId="49" fillId="0" borderId="5" xfId="11" applyNumberFormat="1" applyFont="1" applyBorder="1" applyAlignment="1" applyProtection="1">
      <alignment horizontal="center" vertical="top"/>
    </xf>
    <xf numFmtId="0" fontId="49" fillId="0" borderId="3" xfId="0" applyFont="1" applyBorder="1" applyAlignment="1" applyProtection="1">
      <alignment horizontal="left" vertical="top" wrapText="1" readingOrder="1"/>
    </xf>
    <xf numFmtId="1" fontId="49" fillId="0" borderId="3" xfId="0" applyNumberFormat="1" applyFont="1" applyBorder="1" applyAlignment="1" applyProtection="1">
      <alignment horizontal="center" readingOrder="1"/>
    </xf>
    <xf numFmtId="49" fontId="47" fillId="0" borderId="5" xfId="11" applyNumberFormat="1" applyFont="1" applyBorder="1" applyAlignment="1" applyProtection="1">
      <alignment horizontal="center" vertical="top"/>
    </xf>
    <xf numFmtId="4" fontId="49" fillId="0" borderId="3" xfId="0" applyNumberFormat="1" applyFont="1" applyBorder="1" applyAlignment="1" applyProtection="1">
      <alignment horizontal="right" wrapText="1"/>
    </xf>
    <xf numFmtId="49" fontId="49" fillId="0" borderId="3" xfId="11" applyNumberFormat="1" applyFont="1" applyBorder="1" applyAlignment="1" applyProtection="1">
      <alignment horizontal="center" vertical="top"/>
    </xf>
    <xf numFmtId="49" fontId="54" fillId="0" borderId="5" xfId="0" applyNumberFormat="1" applyFont="1" applyBorder="1" applyAlignment="1" applyProtection="1">
      <alignment horizontal="center" vertical="top"/>
    </xf>
    <xf numFmtId="0" fontId="59" fillId="0" borderId="3" xfId="0" applyFont="1" applyBorder="1" applyAlignment="1" applyProtection="1">
      <alignment horizontal="left" vertical="top" wrapText="1"/>
    </xf>
    <xf numFmtId="0" fontId="59" fillId="0" borderId="3" xfId="0" applyFont="1" applyBorder="1" applyAlignment="1" applyProtection="1">
      <alignment horizontal="center"/>
    </xf>
    <xf numFmtId="0" fontId="59" fillId="0" borderId="0" xfId="0" applyFont="1" applyAlignment="1" applyProtection="1">
      <alignment horizontal="center"/>
    </xf>
    <xf numFmtId="49" fontId="44" fillId="0" borderId="47" xfId="0" applyNumberFormat="1" applyFont="1" applyBorder="1" applyAlignment="1" applyProtection="1">
      <alignment horizontal="center" vertical="top"/>
    </xf>
    <xf numFmtId="0" fontId="49" fillId="0" borderId="48" xfId="0" applyFont="1" applyBorder="1" applyAlignment="1" applyProtection="1">
      <alignment horizontal="center"/>
    </xf>
    <xf numFmtId="4" fontId="15" fillId="0" borderId="0" xfId="0" applyNumberFormat="1" applyFont="1" applyAlignment="1" applyProtection="1">
      <alignment horizontal="right"/>
    </xf>
    <xf numFmtId="49" fontId="47" fillId="0" borderId="5" xfId="0" applyNumberFormat="1" applyFont="1" applyBorder="1" applyAlignment="1" applyProtection="1">
      <alignment horizontal="right" vertical="top"/>
    </xf>
    <xf numFmtId="0" fontId="49" fillId="0" borderId="3" xfId="20" applyFont="1" applyBorder="1" applyAlignment="1" applyProtection="1">
      <alignment horizontal="left" vertical="top" wrapText="1"/>
    </xf>
    <xf numFmtId="0" fontId="49" fillId="0" borderId="3" xfId="19" applyFont="1" applyBorder="1" applyAlignment="1" applyProtection="1">
      <alignment horizontal="center"/>
    </xf>
    <xf numFmtId="0" fontId="49" fillId="0" borderId="3" xfId="26" applyFont="1" applyBorder="1" applyAlignment="1" applyProtection="1">
      <alignment horizontal="left" vertical="top" wrapText="1"/>
    </xf>
    <xf numFmtId="0" fontId="49" fillId="0" borderId="0" xfId="26" applyFont="1" applyAlignment="1" applyProtection="1">
      <alignment horizontal="left" vertical="top" wrapText="1"/>
    </xf>
    <xf numFmtId="0" fontId="15" fillId="0" borderId="3" xfId="0" applyFont="1" applyBorder="1" applyAlignment="1" applyProtection="1">
      <alignment horizontal="left" vertical="top" wrapText="1" readingOrder="1"/>
    </xf>
    <xf numFmtId="4" fontId="15" fillId="0" borderId="0" xfId="0" applyNumberFormat="1" applyFont="1" applyAlignment="1" applyProtection="1">
      <alignment wrapText="1"/>
    </xf>
    <xf numFmtId="0" fontId="60" fillId="0" borderId="0" xfId="0" applyFont="1" applyAlignment="1" applyProtection="1">
      <alignment horizontal="left" vertical="top" wrapText="1"/>
    </xf>
    <xf numFmtId="0" fontId="48" fillId="0" borderId="3" xfId="0" applyFont="1" applyBorder="1" applyAlignment="1" applyProtection="1">
      <alignment horizontal="left" vertical="top" wrapText="1" readingOrder="1"/>
    </xf>
    <xf numFmtId="0" fontId="16" fillId="0" borderId="18" xfId="5" applyFont="1" applyBorder="1" applyProtection="1"/>
    <xf numFmtId="49" fontId="49" fillId="0" borderId="2" xfId="0" applyNumberFormat="1" applyFont="1" applyBorder="1" applyAlignment="1" applyProtection="1">
      <alignment horizontal="center" vertical="top"/>
    </xf>
    <xf numFmtId="0" fontId="49" fillId="0" borderId="9" xfId="0" applyFont="1" applyBorder="1" applyAlignment="1" applyProtection="1">
      <alignment horizontal="center"/>
    </xf>
    <xf numFmtId="4" fontId="49" fillId="0" borderId="2" xfId="0" applyNumberFormat="1" applyFont="1" applyBorder="1" applyAlignment="1" applyProtection="1">
      <alignment horizontal="right"/>
    </xf>
    <xf numFmtId="168" fontId="49" fillId="0" borderId="2" xfId="0" applyNumberFormat="1" applyFont="1" applyBorder="1" applyAlignment="1" applyProtection="1">
      <alignment horizontal="right"/>
    </xf>
    <xf numFmtId="4" fontId="49" fillId="0" borderId="0" xfId="0" applyNumberFormat="1" applyFont="1" applyAlignment="1" applyProtection="1">
      <alignment horizontal="right" wrapText="1"/>
    </xf>
    <xf numFmtId="0" fontId="49" fillId="0" borderId="6" xfId="0" applyFont="1" applyBorder="1" applyAlignment="1" applyProtection="1">
      <alignment horizontal="left" vertical="top" wrapText="1"/>
    </xf>
    <xf numFmtId="0" fontId="49" fillId="0" borderId="5" xfId="0" applyFont="1" applyBorder="1" applyAlignment="1" applyProtection="1">
      <alignment horizontal="center" wrapText="1"/>
    </xf>
    <xf numFmtId="4" fontId="49" fillId="0" borderId="6" xfId="0" applyNumberFormat="1" applyFont="1" applyBorder="1" applyAlignment="1" applyProtection="1">
      <alignment horizontal="right"/>
    </xf>
    <xf numFmtId="49" fontId="61" fillId="3" borderId="23" xfId="11" applyNumberFormat="1" applyFont="1" applyFill="1" applyBorder="1" applyAlignment="1" applyProtection="1">
      <alignment horizontal="center" vertical="top"/>
    </xf>
    <xf numFmtId="49" fontId="43" fillId="3" borderId="22" xfId="11" applyNumberFormat="1" applyFont="1" applyFill="1" applyBorder="1" applyAlignment="1" applyProtection="1">
      <alignment horizontal="left" vertical="top" wrapText="1" readingOrder="1"/>
    </xf>
    <xf numFmtId="0" fontId="49" fillId="3" borderId="23" xfId="25" applyFont="1" applyFill="1" applyBorder="1" applyAlignment="1" applyProtection="1">
      <alignment horizontal="center"/>
    </xf>
    <xf numFmtId="0" fontId="49" fillId="3" borderId="21" xfId="25" applyFont="1" applyFill="1" applyBorder="1" applyAlignment="1" applyProtection="1">
      <alignment horizontal="right"/>
    </xf>
    <xf numFmtId="4" fontId="61" fillId="3" borderId="23" xfId="25" applyNumberFormat="1" applyFont="1" applyFill="1" applyBorder="1" applyAlignment="1" applyProtection="1">
      <alignment horizontal="right"/>
    </xf>
    <xf numFmtId="168" fontId="61" fillId="3" borderId="23" xfId="25" applyNumberFormat="1" applyFont="1" applyFill="1" applyBorder="1" applyAlignment="1" applyProtection="1">
      <alignment horizontal="right"/>
    </xf>
    <xf numFmtId="49" fontId="19" fillId="0" borderId="0" xfId="5" applyNumberFormat="1" applyProtection="1"/>
    <xf numFmtId="0" fontId="19" fillId="0" borderId="0" xfId="5" applyAlignment="1" applyProtection="1">
      <alignment horizontal="left" vertical="top"/>
    </xf>
    <xf numFmtId="0" fontId="19" fillId="0" borderId="0" xfId="5" applyAlignment="1" applyProtection="1">
      <alignment horizontal="left"/>
    </xf>
    <xf numFmtId="0" fontId="19" fillId="0" borderId="0" xfId="5" applyAlignment="1" applyProtection="1">
      <alignment horizontal="right"/>
    </xf>
    <xf numFmtId="4" fontId="16" fillId="0" borderId="0" xfId="5" applyNumberFormat="1" applyFont="1" applyProtection="1"/>
    <xf numFmtId="0" fontId="16" fillId="0" borderId="2" xfId="5" applyFont="1" applyBorder="1" applyProtection="1"/>
    <xf numFmtId="0" fontId="29" fillId="0" borderId="0" xfId="0" applyFont="1" applyAlignment="1" applyProtection="1">
      <alignment horizontal="left" vertical="top" wrapText="1"/>
    </xf>
    <xf numFmtId="0" fontId="71" fillId="0" borderId="0" xfId="0" applyFont="1" applyAlignment="1" applyProtection="1">
      <alignment horizontal="left" vertical="top" wrapText="1"/>
    </xf>
    <xf numFmtId="0" fontId="19" fillId="0" borderId="0" xfId="0" applyFont="1" applyAlignment="1" applyProtection="1">
      <alignment horizontal="left" vertical="top" wrapText="1"/>
    </xf>
    <xf numFmtId="49" fontId="19" fillId="0" borderId="0" xfId="0" quotePrefix="1" applyNumberFormat="1" applyFont="1" applyAlignment="1" applyProtection="1">
      <alignment horizontal="left" vertical="top" wrapText="1"/>
    </xf>
    <xf numFmtId="49" fontId="19" fillId="0" borderId="0" xfId="0" applyNumberFormat="1" applyFont="1" applyAlignment="1" applyProtection="1">
      <alignment horizontal="left" vertical="top" wrapText="1"/>
    </xf>
    <xf numFmtId="0" fontId="19" fillId="0" borderId="0" xfId="20" applyFont="1" applyAlignment="1" applyProtection="1">
      <alignment horizontal="left" vertical="top" wrapText="1"/>
    </xf>
    <xf numFmtId="0" fontId="19" fillId="0" borderId="0" xfId="0" quotePrefix="1" applyFont="1" applyAlignment="1" applyProtection="1">
      <alignment horizontal="left" vertical="top" wrapText="1"/>
    </xf>
    <xf numFmtId="0" fontId="47" fillId="0" borderId="5" xfId="0" applyFont="1" applyBorder="1" applyAlignment="1" applyProtection="1">
      <alignment horizontal="center"/>
    </xf>
    <xf numFmtId="0" fontId="49" fillId="0" borderId="3" xfId="27" applyFont="1" applyBorder="1" applyAlignment="1" applyProtection="1">
      <alignment horizontal="left" vertical="top" wrapText="1"/>
    </xf>
    <xf numFmtId="0" fontId="15" fillId="0" borderId="3" xfId="27" applyBorder="1" applyAlignment="1" applyProtection="1">
      <alignment horizontal="left" vertical="top" wrapText="1"/>
    </xf>
    <xf numFmtId="0" fontId="47" fillId="0" borderId="5" xfId="0" applyFont="1" applyBorder="1" applyAlignment="1" applyProtection="1">
      <alignment horizontal="left" vertical="top" wrapText="1" readingOrder="1"/>
    </xf>
    <xf numFmtId="49" fontId="54" fillId="0" borderId="3" xfId="11" applyNumberFormat="1" applyFont="1" applyBorder="1" applyAlignment="1" applyProtection="1">
      <alignment horizontal="center" vertical="top"/>
    </xf>
    <xf numFmtId="0" fontId="54" fillId="0" borderId="0" xfId="0" applyFont="1" applyAlignment="1" applyProtection="1">
      <alignment horizontal="left" vertical="top" wrapText="1" readingOrder="1"/>
    </xf>
    <xf numFmtId="0" fontId="54" fillId="0" borderId="40" xfId="0" applyFont="1" applyBorder="1" applyAlignment="1" applyProtection="1">
      <alignment horizontal="center"/>
    </xf>
    <xf numFmtId="49" fontId="58" fillId="0" borderId="3" xfId="5" applyNumberFormat="1" applyFont="1" applyBorder="1" applyProtection="1"/>
    <xf numFmtId="0" fontId="58" fillId="0" borderId="3" xfId="5" applyFont="1" applyBorder="1" applyAlignment="1" applyProtection="1">
      <alignment horizontal="left" vertical="top" wrapText="1"/>
    </xf>
    <xf numFmtId="0" fontId="58" fillId="0" borderId="3" xfId="5" applyFont="1" applyBorder="1" applyProtection="1"/>
    <xf numFmtId="0" fontId="32" fillId="0" borderId="3" xfId="5" applyFont="1" applyBorder="1" applyProtection="1"/>
    <xf numFmtId="0" fontId="58" fillId="0" borderId="3" xfId="5" applyFont="1" applyBorder="1" applyAlignment="1" applyProtection="1">
      <alignment horizontal="right"/>
    </xf>
    <xf numFmtId="0" fontId="51" fillId="0" borderId="3" xfId="5" applyFont="1" applyBorder="1" applyAlignment="1" applyProtection="1">
      <alignment horizontal="right"/>
    </xf>
    <xf numFmtId="0" fontId="54" fillId="0" borderId="5" xfId="0" applyFont="1" applyBorder="1" applyAlignment="1" applyProtection="1">
      <alignment horizontal="left" vertical="top" wrapText="1" readingOrder="1"/>
    </xf>
    <xf numFmtId="49" fontId="47" fillId="0" borderId="3" xfId="0" applyNumberFormat="1" applyFont="1" applyBorder="1" applyAlignment="1" applyProtection="1">
      <alignment horizontal="center" vertical="center"/>
    </xf>
    <xf numFmtId="0" fontId="49" fillId="0" borderId="6" xfId="0" applyFont="1" applyBorder="1" applyAlignment="1" applyProtection="1">
      <alignment horizontal="center"/>
    </xf>
    <xf numFmtId="49" fontId="15" fillId="0" borderId="3" xfId="3" applyNumberFormat="1" applyFont="1" applyBorder="1" applyAlignment="1" applyProtection="1">
      <alignment horizontal="center" vertical="top" wrapText="1"/>
    </xf>
    <xf numFmtId="0" fontId="15" fillId="0" borderId="0" xfId="3" applyFont="1" applyAlignment="1" applyProtection="1">
      <alignment horizontal="left" vertical="top" wrapText="1"/>
    </xf>
    <xf numFmtId="0" fontId="15" fillId="0" borderId="3" xfId="3" applyFont="1" applyBorder="1" applyAlignment="1" applyProtection="1">
      <alignment horizontal="center" wrapText="1"/>
    </xf>
    <xf numFmtId="4" fontId="15" fillId="0" borderId="0" xfId="3" applyNumberFormat="1" applyFont="1" applyAlignment="1" applyProtection="1">
      <alignment wrapText="1"/>
    </xf>
    <xf numFmtId="4" fontId="15" fillId="0" borderId="3" xfId="3" applyNumberFormat="1" applyFont="1" applyBorder="1" applyAlignment="1" applyProtection="1">
      <alignment wrapText="1"/>
    </xf>
    <xf numFmtId="0" fontId="49" fillId="0" borderId="0" xfId="0" quotePrefix="1" applyFont="1" applyAlignment="1" applyProtection="1">
      <alignment horizontal="left" vertical="top" wrapText="1"/>
    </xf>
    <xf numFmtId="0" fontId="73" fillId="0" borderId="0" xfId="0" applyFont="1" applyAlignment="1" applyProtection="1">
      <alignment horizontal="left" vertical="top" wrapText="1"/>
    </xf>
    <xf numFmtId="0" fontId="74" fillId="0" borderId="0" xfId="0" applyFont="1" applyAlignment="1" applyProtection="1">
      <alignment horizontal="left" vertical="top" wrapText="1"/>
    </xf>
    <xf numFmtId="49" fontId="49" fillId="0" borderId="40" xfId="0" applyNumberFormat="1" applyFont="1" applyBorder="1" applyAlignment="1" applyProtection="1">
      <alignment horizontal="center" vertical="top"/>
    </xf>
    <xf numFmtId="4" fontId="47" fillId="0" borderId="47" xfId="0" applyNumberFormat="1" applyFont="1" applyBorder="1" applyAlignment="1" applyProtection="1">
      <alignment horizontal="right"/>
    </xf>
    <xf numFmtId="0" fontId="44" fillId="0" borderId="40" xfId="0" applyFont="1" applyBorder="1" applyAlignment="1" applyProtection="1">
      <alignment horizontal="left" vertical="top" wrapText="1" readingOrder="1"/>
    </xf>
    <xf numFmtId="49" fontId="0" fillId="0" borderId="40" xfId="0" applyNumberFormat="1" applyBorder="1" applyAlignment="1" applyProtection="1">
      <alignment horizontal="center" vertical="top"/>
    </xf>
    <xf numFmtId="0" fontId="15" fillId="0" borderId="47" xfId="0" applyFont="1" applyBorder="1" applyAlignment="1" applyProtection="1">
      <alignment horizontal="justify" vertical="top" wrapText="1"/>
    </xf>
    <xf numFmtId="172" fontId="15" fillId="0" borderId="40" xfId="0" applyNumberFormat="1" applyFont="1" applyBorder="1" applyAlignment="1" applyProtection="1">
      <alignment wrapText="1"/>
    </xf>
    <xf numFmtId="4" fontId="15" fillId="0" borderId="6" xfId="0" applyNumberFormat="1" applyFont="1" applyBorder="1" applyAlignment="1" applyProtection="1">
      <alignment wrapText="1"/>
    </xf>
    <xf numFmtId="49" fontId="16" fillId="0" borderId="40" xfId="0" applyNumberFormat="1" applyFont="1" applyBorder="1" applyAlignment="1" applyProtection="1">
      <alignment horizontal="center" vertical="top"/>
    </xf>
    <xf numFmtId="0" fontId="15" fillId="0" borderId="0" xfId="0" applyFont="1" applyAlignment="1" applyProtection="1">
      <alignment horizontal="justify" vertical="top"/>
    </xf>
    <xf numFmtId="4" fontId="15" fillId="0" borderId="40" xfId="0" applyNumberFormat="1" applyFont="1" applyBorder="1" applyAlignment="1" applyProtection="1">
      <alignment wrapText="1"/>
    </xf>
    <xf numFmtId="4" fontId="0" fillId="0" borderId="40" xfId="0" applyNumberFormat="1" applyBorder="1" applyProtection="1"/>
    <xf numFmtId="0" fontId="0" fillId="0" borderId="0" xfId="0" applyProtection="1"/>
    <xf numFmtId="0" fontId="15" fillId="0" borderId="40" xfId="0" applyFont="1" applyBorder="1" applyAlignment="1" applyProtection="1">
      <alignment horizontal="justify" vertical="top" wrapText="1"/>
    </xf>
    <xf numFmtId="49" fontId="15" fillId="0" borderId="40" xfId="0" applyNumberFormat="1" applyFont="1" applyBorder="1" applyAlignment="1" applyProtection="1">
      <alignment horizontal="center" vertical="top" wrapText="1"/>
    </xf>
    <xf numFmtId="4" fontId="15" fillId="0" borderId="0" xfId="0" applyNumberFormat="1" applyFont="1" applyAlignment="1" applyProtection="1">
      <alignment horizontal="center"/>
    </xf>
    <xf numFmtId="49" fontId="15" fillId="0" borderId="40" xfId="0" applyNumberFormat="1" applyFont="1" applyBorder="1" applyAlignment="1" applyProtection="1">
      <alignment horizontal="center" vertical="top"/>
    </xf>
    <xf numFmtId="0" fontId="0" fillId="0" borderId="40" xfId="0" applyBorder="1" applyAlignment="1" applyProtection="1">
      <alignment horizontal="center"/>
    </xf>
    <xf numFmtId="0" fontId="0" fillId="0" borderId="47" xfId="0" applyBorder="1" applyAlignment="1" applyProtection="1">
      <alignment horizontal="center"/>
    </xf>
    <xf numFmtId="4" fontId="0" fillId="0" borderId="47" xfId="0" applyNumberFormat="1" applyBorder="1" applyAlignment="1" applyProtection="1">
      <alignment horizontal="right"/>
    </xf>
    <xf numFmtId="0" fontId="15" fillId="0" borderId="40" xfId="0" applyFont="1" applyBorder="1" applyAlignment="1" applyProtection="1">
      <alignment horizontal="justify" vertical="top"/>
    </xf>
    <xf numFmtId="0" fontId="15" fillId="0" borderId="0" xfId="18" applyFont="1" applyAlignment="1" applyProtection="1">
      <alignment horizontal="left" vertical="top" wrapText="1"/>
    </xf>
    <xf numFmtId="49" fontId="15" fillId="0" borderId="47" xfId="0" applyNumberFormat="1" applyFont="1" applyBorder="1" applyAlignment="1" applyProtection="1">
      <alignment horizontal="center" vertical="top" wrapText="1"/>
    </xf>
    <xf numFmtId="0" fontId="15" fillId="0" borderId="40" xfId="17" applyFont="1" applyBorder="1" applyAlignment="1" applyProtection="1">
      <alignment horizontal="left" vertical="top" wrapText="1"/>
    </xf>
    <xf numFmtId="0" fontId="15" fillId="0" borderId="47" xfId="0" applyFont="1" applyBorder="1" applyAlignment="1" applyProtection="1">
      <alignment horizontal="center" vertical="top" wrapText="1"/>
    </xf>
    <xf numFmtId="0" fontId="15" fillId="0" borderId="40" xfId="0" applyFont="1" applyBorder="1" applyAlignment="1" applyProtection="1">
      <alignment horizontal="center" vertical="top" wrapText="1"/>
    </xf>
    <xf numFmtId="4" fontId="15" fillId="0" borderId="0" xfId="0" applyNumberFormat="1" applyFont="1" applyAlignment="1" applyProtection="1">
      <alignment horizontal="center" vertical="top" wrapText="1"/>
    </xf>
    <xf numFmtId="0" fontId="15" fillId="0" borderId="40" xfId="0" applyFont="1" applyBorder="1" applyAlignment="1" applyProtection="1">
      <alignment vertical="top" wrapText="1"/>
    </xf>
    <xf numFmtId="0" fontId="16" fillId="0" borderId="0" xfId="0" applyFont="1" applyAlignment="1" applyProtection="1">
      <alignment horizontal="center"/>
    </xf>
    <xf numFmtId="0" fontId="16" fillId="0" borderId="40" xfId="0" applyFont="1" applyBorder="1" applyAlignment="1" applyProtection="1">
      <alignment horizontal="center"/>
    </xf>
    <xf numFmtId="4" fontId="44" fillId="0" borderId="0" xfId="0" applyNumberFormat="1" applyFont="1" applyAlignment="1" applyProtection="1">
      <alignment horizontal="right"/>
    </xf>
    <xf numFmtId="0" fontId="15" fillId="0" borderId="40" xfId="5" applyFont="1" applyBorder="1" applyProtection="1"/>
    <xf numFmtId="0" fontId="48" fillId="0" borderId="47" xfId="0" applyFont="1" applyBorder="1" applyAlignment="1" applyProtection="1">
      <alignment horizontal="center" wrapText="1"/>
    </xf>
    <xf numFmtId="4" fontId="15" fillId="0" borderId="47" xfId="0" applyNumberFormat="1" applyFont="1" applyBorder="1" applyAlignment="1" applyProtection="1">
      <alignment wrapText="1"/>
    </xf>
    <xf numFmtId="0" fontId="15" fillId="0" borderId="40" xfId="0" applyFont="1" applyBorder="1" applyProtection="1"/>
    <xf numFmtId="0" fontId="15" fillId="0" borderId="0" xfId="0" applyFont="1" applyAlignment="1" applyProtection="1">
      <alignment horizontal="center"/>
    </xf>
    <xf numFmtId="0" fontId="15" fillId="0" borderId="0" xfId="5" applyFont="1" applyProtection="1"/>
    <xf numFmtId="0" fontId="15" fillId="0" borderId="47" xfId="23" applyFont="1" applyBorder="1" applyAlignment="1" applyProtection="1">
      <alignment horizontal="center" wrapText="1"/>
    </xf>
    <xf numFmtId="0" fontId="48" fillId="0" borderId="40" xfId="0" applyFont="1" applyBorder="1" applyAlignment="1" applyProtection="1">
      <alignment horizontal="justify" vertical="top"/>
    </xf>
    <xf numFmtId="0" fontId="15" fillId="0" borderId="0" xfId="17" applyFont="1" applyAlignment="1" applyProtection="1">
      <alignment horizontal="left" vertical="top" wrapText="1"/>
    </xf>
    <xf numFmtId="0" fontId="15" fillId="0" borderId="40" xfId="17" applyFont="1" applyBorder="1" applyAlignment="1" applyProtection="1">
      <alignment horizontal="center" wrapText="1"/>
    </xf>
    <xf numFmtId="0" fontId="80" fillId="0" borderId="0" xfId="17" applyFont="1" applyAlignment="1" applyProtection="1">
      <alignment horizontal="left" vertical="top" wrapText="1"/>
    </xf>
    <xf numFmtId="0" fontId="15" fillId="0" borderId="0" xfId="3" applyFont="1" applyAlignment="1" applyProtection="1">
      <alignment horizontal="justify" wrapText="1"/>
    </xf>
    <xf numFmtId="0" fontId="15" fillId="0" borderId="40" xfId="3" applyFont="1" applyBorder="1" applyAlignment="1" applyProtection="1">
      <alignment horizontal="center" wrapText="1"/>
    </xf>
    <xf numFmtId="4" fontId="15" fillId="0" borderId="40" xfId="3" applyNumberFormat="1" applyFont="1" applyBorder="1" applyAlignment="1" applyProtection="1">
      <alignment wrapText="1"/>
    </xf>
    <xf numFmtId="0" fontId="75" fillId="0" borderId="0" xfId="0" applyFont="1" applyAlignment="1" applyProtection="1">
      <alignment horizontal="left" vertical="top" wrapText="1"/>
    </xf>
    <xf numFmtId="4" fontId="48" fillId="0" borderId="3" xfId="0" applyNumberFormat="1" applyFont="1" applyBorder="1" applyAlignment="1" applyProtection="1">
      <alignment horizontal="right"/>
    </xf>
    <xf numFmtId="0" fontId="49" fillId="0" borderId="3" xfId="25" applyFont="1" applyBorder="1" applyAlignment="1" applyProtection="1">
      <alignment horizontal="center"/>
    </xf>
    <xf numFmtId="0" fontId="49" fillId="0" borderId="0" xfId="25" applyFont="1" applyAlignment="1" applyProtection="1">
      <alignment horizontal="center"/>
    </xf>
    <xf numFmtId="0" fontId="49" fillId="0" borderId="3" xfId="25" applyFont="1" applyBorder="1" applyAlignment="1" applyProtection="1">
      <alignment horizontal="right"/>
    </xf>
    <xf numFmtId="4" fontId="61" fillId="0" borderId="3" xfId="25" applyNumberFormat="1" applyFont="1" applyBorder="1" applyAlignment="1" applyProtection="1">
      <alignment horizontal="right"/>
    </xf>
    <xf numFmtId="49" fontId="61" fillId="0" borderId="0" xfId="11" applyNumberFormat="1" applyFont="1" applyAlignment="1" applyProtection="1">
      <alignment horizontal="left" vertical="top" wrapText="1" readingOrder="1"/>
    </xf>
    <xf numFmtId="49" fontId="61" fillId="0" borderId="3" xfId="11" applyNumberFormat="1" applyFont="1" applyBorder="1" applyAlignment="1" applyProtection="1">
      <alignment horizontal="center" vertical="top"/>
    </xf>
    <xf numFmtId="0" fontId="49" fillId="0" borderId="5" xfId="25" applyFont="1" applyBorder="1" applyAlignment="1" applyProtection="1">
      <alignment horizontal="center"/>
    </xf>
    <xf numFmtId="49" fontId="49" fillId="0" borderId="0" xfId="11" applyNumberFormat="1" applyFont="1" applyAlignment="1" applyProtection="1">
      <alignment horizontal="left" vertical="top" wrapText="1" readingOrder="1"/>
    </xf>
    <xf numFmtId="49" fontId="61" fillId="3" borderId="22" xfId="11" applyNumberFormat="1" applyFont="1" applyFill="1" applyBorder="1" applyAlignment="1" applyProtection="1">
      <alignment horizontal="left" vertical="top" wrapText="1" readingOrder="1"/>
    </xf>
    <xf numFmtId="4" fontId="19" fillId="0" borderId="0" xfId="5" applyNumberFormat="1" applyProtection="1"/>
    <xf numFmtId="4" fontId="43" fillId="3" borderId="13" xfId="0" applyNumberFormat="1" applyFont="1" applyFill="1" applyBorder="1" applyAlignment="1" applyProtection="1">
      <alignment horizontal="right" vertical="top"/>
    </xf>
    <xf numFmtId="49" fontId="50" fillId="0" borderId="40" xfId="0" applyNumberFormat="1" applyFont="1" applyBorder="1" applyAlignment="1" applyProtection="1">
      <alignment horizontal="center" vertical="center"/>
    </xf>
    <xf numFmtId="0" fontId="51" fillId="0" borderId="40" xfId="0" applyFont="1" applyBorder="1" applyAlignment="1" applyProtection="1">
      <alignment horizontal="left" vertical="top" wrapText="1" readingOrder="1"/>
    </xf>
    <xf numFmtId="0" fontId="53" fillId="0" borderId="40" xfId="0" applyFont="1" applyBorder="1" applyAlignment="1" applyProtection="1">
      <alignment horizontal="center" vertical="center"/>
    </xf>
    <xf numFmtId="4" fontId="53" fillId="0" borderId="40" xfId="0" applyNumberFormat="1" applyFont="1" applyBorder="1" applyAlignment="1" applyProtection="1">
      <alignment horizontal="right" vertical="center"/>
    </xf>
    <xf numFmtId="0" fontId="47" fillId="0" borderId="40" xfId="0" applyFont="1" applyBorder="1" applyAlignment="1" applyProtection="1">
      <alignment horizontal="right" vertical="center"/>
    </xf>
    <xf numFmtId="0" fontId="15" fillId="0" borderId="0" xfId="0" applyFont="1" applyAlignment="1" applyProtection="1">
      <alignment horizontal="left" vertical="top"/>
    </xf>
    <xf numFmtId="4" fontId="0" fillId="0" borderId="40" xfId="0" applyNumberFormat="1" applyBorder="1" applyAlignment="1" applyProtection="1">
      <alignment horizontal="right"/>
    </xf>
    <xf numFmtId="0" fontId="15" fillId="0" borderId="0" xfId="0" quotePrefix="1" applyFont="1" applyProtection="1"/>
    <xf numFmtId="0" fontId="54" fillId="0" borderId="47" xfId="0" applyFont="1" applyBorder="1" applyAlignment="1" applyProtection="1">
      <alignment horizontal="center"/>
    </xf>
    <xf numFmtId="1" fontId="54" fillId="0" borderId="47" xfId="0" applyNumberFormat="1" applyFont="1" applyBorder="1" applyAlignment="1" applyProtection="1">
      <alignment horizontal="center" readingOrder="1"/>
    </xf>
    <xf numFmtId="4" fontId="48" fillId="0" borderId="47" xfId="0" applyNumberFormat="1" applyFont="1" applyBorder="1" applyAlignment="1" applyProtection="1">
      <alignment horizontal="right"/>
    </xf>
    <xf numFmtId="4" fontId="55" fillId="0" borderId="40" xfId="0" applyNumberFormat="1" applyFont="1" applyBorder="1" applyAlignment="1" applyProtection="1">
      <alignment horizontal="right"/>
    </xf>
    <xf numFmtId="1" fontId="54" fillId="0" borderId="40" xfId="0" applyNumberFormat="1" applyFont="1" applyBorder="1" applyAlignment="1" applyProtection="1">
      <alignment horizontal="center" readingOrder="1"/>
    </xf>
    <xf numFmtId="4" fontId="48" fillId="0" borderId="0" xfId="0" applyNumberFormat="1" applyFont="1" applyAlignment="1" applyProtection="1">
      <alignment horizontal="right"/>
    </xf>
    <xf numFmtId="0" fontId="15" fillId="0" borderId="0" xfId="65" applyFont="1" applyAlignment="1" applyProtection="1">
      <alignment horizontal="justify" vertical="center" wrapText="1"/>
    </xf>
    <xf numFmtId="0" fontId="15" fillId="0" borderId="0" xfId="9" applyFont="1" applyAlignment="1" applyProtection="1">
      <alignment horizontal="justify" vertical="center" readingOrder="1"/>
    </xf>
    <xf numFmtId="171" fontId="15" fillId="0" borderId="40" xfId="0" applyNumberFormat="1" applyFont="1" applyBorder="1" applyAlignment="1" applyProtection="1">
      <alignment horizontal="center" vertical="top"/>
    </xf>
    <xf numFmtId="0" fontId="46" fillId="0" borderId="47" xfId="0" applyFont="1" applyBorder="1" applyAlignment="1" applyProtection="1">
      <alignment horizontal="center"/>
    </xf>
    <xf numFmtId="0" fontId="46" fillId="0" borderId="40" xfId="0" applyFont="1" applyBorder="1" applyAlignment="1" applyProtection="1">
      <alignment horizontal="center"/>
    </xf>
    <xf numFmtId="0" fontId="48" fillId="0" borderId="40" xfId="0" applyFont="1" applyBorder="1" applyAlignment="1" applyProtection="1">
      <alignment horizontal="center" wrapText="1"/>
    </xf>
    <xf numFmtId="4" fontId="48" fillId="0" borderId="40" xfId="0" applyNumberFormat="1" applyFont="1" applyBorder="1" applyAlignment="1" applyProtection="1">
      <alignment wrapText="1"/>
    </xf>
    <xf numFmtId="4" fontId="55" fillId="0" borderId="40" xfId="0" applyNumberFormat="1" applyFont="1" applyBorder="1" applyProtection="1"/>
    <xf numFmtId="0" fontId="32" fillId="0" borderId="40" xfId="5" applyFont="1" applyBorder="1" applyProtection="1"/>
    <xf numFmtId="0" fontId="80" fillId="0" borderId="6" xfId="17" applyFont="1" applyBorder="1" applyAlignment="1" applyProtection="1">
      <alignment horizontal="left" vertical="top" wrapText="1"/>
    </xf>
    <xf numFmtId="0" fontId="15" fillId="0" borderId="0" xfId="17" applyFont="1" applyAlignment="1" applyProtection="1">
      <alignment horizontal="center" wrapText="1"/>
    </xf>
    <xf numFmtId="0" fontId="48" fillId="0" borderId="0" xfId="0" applyFont="1" applyAlignment="1" applyProtection="1">
      <alignment horizontal="justify" vertical="top"/>
    </xf>
    <xf numFmtId="0" fontId="15" fillId="0" borderId="0" xfId="0" quotePrefix="1" applyFont="1" applyAlignment="1" applyProtection="1">
      <alignment horizontal="justify" vertical="top" wrapText="1"/>
    </xf>
    <xf numFmtId="0" fontId="48" fillId="0" borderId="0" xfId="0" applyFont="1" applyAlignment="1" applyProtection="1">
      <alignment vertical="top" wrapText="1"/>
    </xf>
    <xf numFmtId="4" fontId="49" fillId="0" borderId="0" xfId="0" applyNumberFormat="1" applyFont="1" applyAlignment="1" applyProtection="1">
      <alignment horizontal="right" vertical="top" wrapText="1"/>
    </xf>
    <xf numFmtId="0" fontId="16" fillId="0" borderId="40" xfId="0" applyFont="1" applyBorder="1" applyProtection="1"/>
    <xf numFmtId="0" fontId="16" fillId="0" borderId="47" xfId="0" applyFont="1" applyBorder="1" applyAlignment="1" applyProtection="1">
      <alignment horizontal="center"/>
    </xf>
    <xf numFmtId="4" fontId="51" fillId="0" borderId="47" xfId="0" applyNumberFormat="1" applyFont="1" applyBorder="1" applyAlignment="1" applyProtection="1">
      <alignment horizontal="right"/>
    </xf>
    <xf numFmtId="0" fontId="48" fillId="0" borderId="40" xfId="0" applyFont="1" applyBorder="1" applyAlignment="1" applyProtection="1">
      <alignment horizontal="justify" vertical="top" wrapText="1"/>
    </xf>
    <xf numFmtId="0" fontId="80" fillId="0" borderId="40" xfId="5" applyFont="1" applyBorder="1" applyProtection="1"/>
    <xf numFmtId="0" fontId="15" fillId="0" borderId="0" xfId="0" applyFont="1" applyAlignment="1" applyProtection="1">
      <alignment horizontal="justify" vertical="top" wrapText="1"/>
    </xf>
    <xf numFmtId="0" fontId="80" fillId="0" borderId="0" xfId="5" applyFont="1" applyProtection="1"/>
    <xf numFmtId="4" fontId="15" fillId="0" borderId="47" xfId="17" applyNumberFormat="1" applyFont="1" applyBorder="1" applyAlignment="1" applyProtection="1">
      <alignment wrapText="1"/>
    </xf>
    <xf numFmtId="4" fontId="15" fillId="0" borderId="40" xfId="17" applyNumberFormat="1" applyFont="1" applyBorder="1" applyAlignment="1" applyProtection="1">
      <alignment wrapText="1"/>
    </xf>
    <xf numFmtId="0" fontId="15" fillId="0" borderId="40" xfId="17" applyFont="1" applyBorder="1" applyAlignment="1" applyProtection="1">
      <alignment vertical="top"/>
    </xf>
    <xf numFmtId="0" fontId="80" fillId="0" borderId="40" xfId="0" applyFont="1" applyBorder="1" applyAlignment="1" applyProtection="1">
      <alignment horizontal="justify" vertical="top" wrapText="1"/>
    </xf>
    <xf numFmtId="0" fontId="15" fillId="0" borderId="47" xfId="18" applyFont="1" applyBorder="1" applyAlignment="1" applyProtection="1">
      <alignment horizontal="center" wrapText="1"/>
    </xf>
    <xf numFmtId="0" fontId="15" fillId="0" borderId="40" xfId="18" applyFont="1" applyBorder="1" applyAlignment="1" applyProtection="1">
      <alignment horizontal="center" wrapText="1"/>
    </xf>
    <xf numFmtId="4" fontId="87" fillId="0" borderId="47" xfId="17" applyNumberFormat="1" applyFont="1" applyBorder="1" applyProtection="1"/>
    <xf numFmtId="4" fontId="88" fillId="0" borderId="40" xfId="18" applyNumberFormat="1" applyFont="1" applyBorder="1" applyProtection="1"/>
    <xf numFmtId="0" fontId="80" fillId="0" borderId="40" xfId="17" applyFont="1" applyBorder="1" applyAlignment="1" applyProtection="1">
      <alignment vertical="top"/>
    </xf>
    <xf numFmtId="0" fontId="15" fillId="0" borderId="47" xfId="17" applyFont="1" applyBorder="1" applyAlignment="1" applyProtection="1">
      <alignment horizontal="center" wrapText="1"/>
    </xf>
    <xf numFmtId="49" fontId="15" fillId="0" borderId="40" xfId="17" applyNumberFormat="1" applyFont="1" applyBorder="1" applyAlignment="1" applyProtection="1">
      <alignment horizontal="center" vertical="top" wrapText="1"/>
    </xf>
    <xf numFmtId="49" fontId="15" fillId="0" borderId="6" xfId="0" applyNumberFormat="1" applyFont="1" applyBorder="1" applyAlignment="1" applyProtection="1">
      <alignment horizontal="center" vertical="top"/>
    </xf>
    <xf numFmtId="49" fontId="15" fillId="0" borderId="48" xfId="0" applyNumberFormat="1" applyFont="1" applyBorder="1" applyAlignment="1" applyProtection="1">
      <alignment horizontal="center" vertical="top"/>
    </xf>
    <xf numFmtId="0" fontId="0" fillId="0" borderId="0" xfId="0" applyAlignment="1" applyProtection="1">
      <alignment vertical="top" wrapText="1"/>
    </xf>
    <xf numFmtId="0" fontId="48" fillId="0" borderId="40" xfId="0" applyFont="1" applyBorder="1" applyAlignment="1" applyProtection="1">
      <alignment horizontal="left" vertical="top" wrapText="1" readingOrder="1"/>
    </xf>
    <xf numFmtId="0" fontId="61" fillId="0" borderId="40" xfId="0" applyFont="1" applyBorder="1" applyAlignment="1" applyProtection="1">
      <alignment horizontal="left" vertical="top" wrapText="1"/>
    </xf>
    <xf numFmtId="0" fontId="49" fillId="0" borderId="40" xfId="0" applyFont="1" applyBorder="1" applyAlignment="1" applyProtection="1">
      <alignment horizontal="center" wrapText="1"/>
    </xf>
    <xf numFmtId="0" fontId="49" fillId="0" borderId="40" xfId="0" applyFont="1" applyBorder="1" applyAlignment="1" applyProtection="1">
      <alignment horizontal="left" vertical="top" wrapText="1"/>
    </xf>
    <xf numFmtId="0" fontId="49" fillId="0" borderId="47" xfId="0" applyFont="1" applyBorder="1" applyAlignment="1" applyProtection="1">
      <alignment horizontal="center" wrapText="1"/>
    </xf>
    <xf numFmtId="4" fontId="49" fillId="0" borderId="40" xfId="0" applyNumberFormat="1" applyFont="1" applyBorder="1" applyAlignment="1" applyProtection="1">
      <alignment horizontal="right" wrapText="1"/>
    </xf>
    <xf numFmtId="4" fontId="49" fillId="3" borderId="21" xfId="25" applyNumberFormat="1" applyFont="1" applyFill="1" applyBorder="1" applyAlignment="1" applyProtection="1">
      <alignment horizontal="right"/>
    </xf>
    <xf numFmtId="49" fontId="43" fillId="3" borderId="13" xfId="0" applyNumberFormat="1" applyFont="1" applyFill="1" applyBorder="1" applyAlignment="1" applyProtection="1">
      <alignment horizontal="left" vertical="center"/>
    </xf>
    <xf numFmtId="49" fontId="43" fillId="3" borderId="7" xfId="0" applyNumberFormat="1" applyFont="1" applyFill="1" applyBorder="1" applyAlignment="1" applyProtection="1">
      <alignment horizontal="right" vertical="top"/>
    </xf>
    <xf numFmtId="0" fontId="44" fillId="0" borderId="40" xfId="0" applyFont="1" applyBorder="1" applyAlignment="1" applyProtection="1">
      <alignment horizontal="center" vertical="top"/>
    </xf>
    <xf numFmtId="0" fontId="45" fillId="0" borderId="40" xfId="0" applyFont="1" applyBorder="1" applyAlignment="1" applyProtection="1">
      <alignment horizontal="justify" vertical="top"/>
    </xf>
    <xf numFmtId="0" fontId="15" fillId="0" borderId="0" xfId="0" applyFont="1" applyAlignment="1" applyProtection="1">
      <alignment horizontal="center" vertical="top" wrapText="1"/>
    </xf>
    <xf numFmtId="0" fontId="0" fillId="0" borderId="40" xfId="0" applyBorder="1" applyAlignment="1" applyProtection="1">
      <alignment horizontal="center" vertical="top"/>
    </xf>
    <xf numFmtId="0" fontId="15" fillId="0" borderId="47" xfId="0" applyFont="1" applyBorder="1" applyAlignment="1" applyProtection="1">
      <alignment horizontal="justify" vertical="top"/>
    </xf>
    <xf numFmtId="172" fontId="15" fillId="0" borderId="40" xfId="0" applyNumberFormat="1" applyFont="1" applyBorder="1" applyAlignment="1" applyProtection="1">
      <alignment horizontal="right" wrapText="1"/>
    </xf>
    <xf numFmtId="4" fontId="15" fillId="0" borderId="40" xfId="0" applyNumberFormat="1" applyFont="1" applyBorder="1" applyAlignment="1" applyProtection="1">
      <alignment horizontal="right" wrapText="1"/>
    </xf>
    <xf numFmtId="49" fontId="15" fillId="0" borderId="40" xfId="23" applyNumberFormat="1" applyFont="1" applyBorder="1" applyAlignment="1" applyProtection="1">
      <alignment horizontal="center" vertical="top" wrapText="1"/>
    </xf>
    <xf numFmtId="0" fontId="15" fillId="0" borderId="0" xfId="23" applyFont="1" applyAlignment="1" applyProtection="1">
      <alignment horizontal="left" vertical="top" wrapText="1"/>
    </xf>
    <xf numFmtId="173" fontId="44" fillId="0" borderId="40" xfId="0" applyNumberFormat="1" applyFont="1" applyBorder="1" applyAlignment="1" applyProtection="1">
      <alignment horizontal="center" vertical="top"/>
    </xf>
    <xf numFmtId="0" fontId="0" fillId="0" borderId="40" xfId="0" applyBorder="1" applyProtection="1"/>
    <xf numFmtId="49" fontId="42" fillId="0" borderId="18" xfId="0" applyNumberFormat="1" applyFont="1" applyBorder="1" applyAlignment="1" applyProtection="1">
      <alignment horizontal="center" vertical="top" wrapText="1"/>
    </xf>
    <xf numFmtId="0" fontId="42" fillId="0" borderId="18" xfId="0" applyFont="1" applyBorder="1" applyAlignment="1" applyProtection="1">
      <alignment horizontal="justify" vertical="top"/>
    </xf>
    <xf numFmtId="0" fontId="42" fillId="0" borderId="10" xfId="0" applyFont="1" applyBorder="1" applyAlignment="1" applyProtection="1">
      <alignment horizontal="center"/>
    </xf>
    <xf numFmtId="0" fontId="42" fillId="0" borderId="18" xfId="0" applyFont="1" applyBorder="1" applyAlignment="1" applyProtection="1">
      <alignment horizontal="center" wrapText="1"/>
    </xf>
    <xf numFmtId="4" fontId="42" fillId="0" borderId="18" xfId="0" applyNumberFormat="1" applyFont="1" applyBorder="1" applyAlignment="1" applyProtection="1">
      <alignment wrapText="1"/>
    </xf>
    <xf numFmtId="4" fontId="42" fillId="0" borderId="18" xfId="0" applyNumberFormat="1" applyFont="1" applyBorder="1" applyProtection="1"/>
    <xf numFmtId="168" fontId="19" fillId="0" borderId="18" xfId="5" applyNumberFormat="1" applyBorder="1" applyProtection="1"/>
    <xf numFmtId="168" fontId="0" fillId="0" borderId="18" xfId="5" applyNumberFormat="1" applyFont="1" applyBorder="1" applyProtection="1"/>
    <xf numFmtId="0" fontId="89" fillId="0" borderId="0" xfId="0" applyFont="1" applyAlignment="1" applyProtection="1">
      <alignment horizontal="center"/>
    </xf>
    <xf numFmtId="168" fontId="44" fillId="0" borderId="2" xfId="0" applyNumberFormat="1" applyFont="1" applyBorder="1" applyAlignment="1" applyProtection="1">
      <alignment horizontal="right"/>
    </xf>
    <xf numFmtId="0" fontId="15" fillId="0" borderId="40" xfId="0" applyFont="1" applyBorder="1" applyAlignment="1" applyProtection="1">
      <alignment horizontal="justify"/>
    </xf>
    <xf numFmtId="165" fontId="44" fillId="0" borderId="47" xfId="0" applyNumberFormat="1" applyFont="1" applyBorder="1" applyProtection="1"/>
    <xf numFmtId="168" fontId="0" fillId="0" borderId="40" xfId="5" applyNumberFormat="1" applyFont="1" applyBorder="1" applyProtection="1"/>
    <xf numFmtId="0" fontId="90" fillId="0" borderId="40" xfId="0" applyFont="1" applyBorder="1" applyAlignment="1" applyProtection="1">
      <alignment horizontal="right"/>
    </xf>
    <xf numFmtId="49" fontId="91" fillId="3" borderId="13" xfId="0" applyNumberFormat="1" applyFont="1" applyFill="1" applyBorder="1" applyAlignment="1" applyProtection="1">
      <alignment horizontal="left" vertical="center"/>
    </xf>
    <xf numFmtId="4" fontId="43" fillId="3" borderId="7" xfId="0" applyNumberFormat="1" applyFont="1" applyFill="1" applyBorder="1" applyAlignment="1" applyProtection="1">
      <alignment horizontal="right" vertical="top"/>
    </xf>
    <xf numFmtId="168" fontId="43" fillId="3" borderId="7" xfId="0" applyNumberFormat="1" applyFont="1" applyFill="1" applyBorder="1" applyAlignment="1" applyProtection="1">
      <alignment horizontal="right" vertical="top"/>
    </xf>
    <xf numFmtId="49" fontId="49" fillId="0" borderId="0" xfId="0" applyNumberFormat="1" applyFont="1" applyAlignment="1" applyProtection="1">
      <alignment vertical="top"/>
    </xf>
    <xf numFmtId="0" fontId="15" fillId="0" borderId="0" xfId="5" applyFont="1" applyAlignment="1" applyProtection="1">
      <alignment horizontal="left"/>
    </xf>
    <xf numFmtId="0" fontId="15" fillId="0" borderId="0" xfId="5" applyFont="1" applyAlignment="1" applyProtection="1">
      <alignment horizontal="right"/>
    </xf>
    <xf numFmtId="49" fontId="49" fillId="0" borderId="0" xfId="0" applyNumberFormat="1" applyFont="1" applyAlignment="1" applyProtection="1">
      <alignment horizontal="center" vertical="top"/>
    </xf>
    <xf numFmtId="4" fontId="15" fillId="0" borderId="0" xfId="9" applyNumberFormat="1" applyFont="1" applyAlignment="1" applyProtection="1">
      <alignment horizontal="left" vertical="top" wrapText="1"/>
    </xf>
    <xf numFmtId="0" fontId="49" fillId="0" borderId="0" xfId="0" applyFont="1" applyAlignment="1" applyProtection="1">
      <alignment horizontal="left" vertical="top" wrapText="1"/>
    </xf>
    <xf numFmtId="0" fontId="15" fillId="0" borderId="0" xfId="0" applyFont="1" applyAlignment="1" applyProtection="1">
      <alignment horizontal="left" vertical="top" wrapText="1"/>
    </xf>
    <xf numFmtId="0" fontId="15" fillId="0" borderId="0" xfId="5" applyFont="1" applyAlignment="1" applyProtection="1">
      <alignment horizontal="left" vertical="top"/>
    </xf>
    <xf numFmtId="0" fontId="61" fillId="0" borderId="0" xfId="0" applyFont="1" applyAlignment="1" applyProtection="1">
      <alignment horizontal="left" vertical="top" wrapText="1"/>
    </xf>
    <xf numFmtId="49" fontId="15" fillId="0" borderId="0" xfId="0" applyNumberFormat="1" applyFont="1" applyAlignment="1" applyProtection="1">
      <alignment horizontal="center" vertical="top"/>
    </xf>
    <xf numFmtId="49" fontId="15" fillId="0" borderId="0" xfId="5" applyNumberFormat="1" applyFont="1" applyProtection="1"/>
    <xf numFmtId="49" fontId="45" fillId="0" borderId="25" xfId="0" applyNumberFormat="1" applyFont="1" applyBorder="1" applyAlignment="1" applyProtection="1">
      <alignment horizontal="center" vertical="top" wrapText="1"/>
    </xf>
    <xf numFmtId="0" fontId="45" fillId="0" borderId="26" xfId="0" applyFont="1" applyBorder="1" applyAlignment="1" applyProtection="1">
      <alignment horizontal="left" vertical="top" wrapText="1"/>
    </xf>
    <xf numFmtId="4" fontId="81" fillId="0" borderId="27" xfId="0" applyNumberFormat="1" applyFont="1" applyBorder="1" applyAlignment="1" applyProtection="1">
      <alignment horizontal="center" wrapText="1"/>
    </xf>
    <xf numFmtId="3" fontId="81" fillId="0" borderId="27" xfId="0" applyNumberFormat="1" applyFont="1" applyBorder="1" applyAlignment="1" applyProtection="1">
      <alignment horizontal="right" wrapText="1"/>
    </xf>
    <xf numFmtId="4" fontId="81" fillId="0" borderId="27" xfId="0" applyNumberFormat="1" applyFont="1" applyBorder="1" applyAlignment="1" applyProtection="1">
      <alignment wrapText="1"/>
    </xf>
    <xf numFmtId="2" fontId="15" fillId="0" borderId="27" xfId="0" applyNumberFormat="1" applyFont="1" applyBorder="1" applyAlignment="1" applyProtection="1">
      <alignment horizontal="center" wrapText="1"/>
    </xf>
    <xf numFmtId="4" fontId="0" fillId="0" borderId="27" xfId="0" applyNumberFormat="1" applyBorder="1" applyAlignment="1" applyProtection="1">
      <alignment wrapText="1"/>
    </xf>
    <xf numFmtId="49" fontId="82" fillId="0" borderId="29" xfId="0" applyNumberFormat="1" applyFont="1" applyBorder="1" applyAlignment="1" applyProtection="1">
      <alignment horizontal="center" vertical="top" wrapText="1"/>
    </xf>
    <xf numFmtId="0" fontId="82" fillId="0" borderId="29" xfId="0" applyFont="1" applyBorder="1" applyAlignment="1" applyProtection="1">
      <alignment horizontal="left" vertical="top" wrapText="1"/>
    </xf>
    <xf numFmtId="0" fontId="81" fillId="0" borderId="29" xfId="0" applyFont="1" applyBorder="1" applyAlignment="1" applyProtection="1">
      <alignment horizontal="center" wrapText="1"/>
    </xf>
    <xf numFmtId="3" fontId="81" fillId="0" borderId="29" xfId="0" applyNumberFormat="1" applyFont="1" applyBorder="1" applyAlignment="1" applyProtection="1">
      <alignment horizontal="right" wrapText="1"/>
    </xf>
    <xf numFmtId="0" fontId="81" fillId="0" borderId="29" xfId="0" applyFont="1" applyBorder="1" applyAlignment="1" applyProtection="1">
      <alignment horizontal="right" wrapText="1"/>
    </xf>
    <xf numFmtId="2" fontId="15" fillId="0" borderId="29" xfId="0" applyNumberFormat="1" applyFont="1" applyBorder="1" applyAlignment="1" applyProtection="1">
      <alignment horizontal="center" wrapText="1"/>
    </xf>
    <xf numFmtId="4" fontId="0" fillId="0" borderId="29" xfId="0" applyNumberFormat="1" applyBorder="1" applyAlignment="1" applyProtection="1">
      <alignment wrapText="1"/>
    </xf>
    <xf numFmtId="0" fontId="0" fillId="0" borderId="29" xfId="5" applyFont="1" applyBorder="1" applyProtection="1"/>
    <xf numFmtId="49" fontId="15" fillId="0" borderId="34" xfId="0" applyNumberFormat="1" applyFont="1" applyBorder="1" applyAlignment="1" applyProtection="1">
      <alignment horizontal="center" vertical="top" wrapText="1"/>
    </xf>
    <xf numFmtId="0" fontId="15" fillId="0" borderId="34" xfId="0" applyFont="1" applyBorder="1" applyAlignment="1" applyProtection="1">
      <alignment horizontal="left" vertical="top" wrapText="1"/>
    </xf>
    <xf numFmtId="0" fontId="15" fillId="0" borderId="34" xfId="0" applyFont="1" applyBorder="1" applyAlignment="1" applyProtection="1">
      <alignment horizontal="center" wrapText="1"/>
    </xf>
    <xf numFmtId="3" fontId="15" fillId="0" borderId="34" xfId="0" applyNumberFormat="1" applyFont="1" applyBorder="1" applyAlignment="1" applyProtection="1">
      <alignment horizontal="right" wrapText="1"/>
    </xf>
    <xf numFmtId="168" fontId="0" fillId="0" borderId="34" xfId="0" applyNumberFormat="1" applyBorder="1" applyAlignment="1" applyProtection="1">
      <alignment horizontal="center"/>
    </xf>
    <xf numFmtId="0" fontId="0" fillId="0" borderId="34" xfId="5" applyFont="1" applyBorder="1" applyProtection="1"/>
    <xf numFmtId="3" fontId="15" fillId="0" borderId="34" xfId="0" applyNumberFormat="1" applyFont="1" applyBorder="1" applyAlignment="1" applyProtection="1">
      <alignment horizontal="center" wrapText="1"/>
    </xf>
    <xf numFmtId="2" fontId="0" fillId="0" borderId="34" xfId="0" applyNumberFormat="1" applyBorder="1" applyAlignment="1" applyProtection="1">
      <alignment horizontal="right"/>
    </xf>
    <xf numFmtId="2" fontId="15" fillId="0" borderId="34" xfId="0" applyNumberFormat="1" applyFont="1" applyBorder="1" applyAlignment="1" applyProtection="1">
      <alignment horizontal="right" wrapText="1"/>
    </xf>
    <xf numFmtId="49" fontId="15" fillId="0" borderId="31" xfId="0" applyNumberFormat="1" applyFont="1" applyBorder="1" applyAlignment="1" applyProtection="1">
      <alignment horizontal="center" vertical="top" wrapText="1"/>
    </xf>
    <xf numFmtId="0" fontId="44" fillId="0" borderId="34" xfId="0" applyFont="1" applyBorder="1" applyAlignment="1" applyProtection="1">
      <alignment horizontal="left" vertical="top" wrapText="1"/>
    </xf>
    <xf numFmtId="0" fontId="15" fillId="0" borderId="31" xfId="0" applyFont="1" applyBorder="1" applyAlignment="1" applyProtection="1">
      <alignment horizontal="center" wrapText="1"/>
    </xf>
    <xf numFmtId="3" fontId="15" fillId="0" borderId="31" xfId="0" applyNumberFormat="1" applyFont="1" applyBorder="1" applyAlignment="1" applyProtection="1">
      <alignment horizontal="right" wrapText="1"/>
    </xf>
    <xf numFmtId="2" fontId="15" fillId="0" borderId="31" xfId="0" applyNumberFormat="1" applyFont="1" applyBorder="1" applyAlignment="1" applyProtection="1">
      <alignment horizontal="center" wrapText="1"/>
    </xf>
    <xf numFmtId="169" fontId="0" fillId="0" borderId="31" xfId="0" applyNumberFormat="1" applyBorder="1" applyAlignment="1" applyProtection="1">
      <alignment wrapText="1"/>
    </xf>
    <xf numFmtId="49" fontId="15" fillId="0" borderId="26" xfId="0" applyNumberFormat="1" applyFont="1" applyBorder="1" applyAlignment="1" applyProtection="1">
      <alignment horizontal="center" vertical="top" wrapText="1"/>
    </xf>
    <xf numFmtId="0" fontId="83" fillId="0" borderId="26" xfId="0" applyFont="1" applyBorder="1" applyAlignment="1" applyProtection="1">
      <alignment horizontal="left" vertical="top" wrapText="1"/>
    </xf>
    <xf numFmtId="0" fontId="15" fillId="0" borderId="26" xfId="0" applyFont="1" applyBorder="1" applyAlignment="1" applyProtection="1">
      <alignment horizontal="center" wrapText="1"/>
    </xf>
    <xf numFmtId="3" fontId="15" fillId="0" borderId="26" xfId="0" applyNumberFormat="1" applyFont="1" applyBorder="1" applyAlignment="1" applyProtection="1">
      <alignment horizontal="right" wrapText="1"/>
    </xf>
    <xf numFmtId="2" fontId="15" fillId="0" borderId="26" xfId="0" applyNumberFormat="1" applyFont="1" applyBorder="1" applyAlignment="1" applyProtection="1">
      <alignment horizontal="center" wrapText="1"/>
    </xf>
    <xf numFmtId="169" fontId="45" fillId="0" borderId="26" xfId="0" applyNumberFormat="1" applyFont="1" applyBorder="1" applyAlignment="1" applyProtection="1">
      <alignment wrapText="1"/>
    </xf>
    <xf numFmtId="49" fontId="81" fillId="0" borderId="0" xfId="0" applyNumberFormat="1" applyFont="1" applyAlignment="1" applyProtection="1">
      <alignment horizontal="center" vertical="top" wrapText="1"/>
    </xf>
    <xf numFmtId="0" fontId="84" fillId="0" borderId="0" xfId="0" applyFont="1" applyAlignment="1" applyProtection="1">
      <alignment horizontal="left" vertical="top" wrapText="1"/>
    </xf>
    <xf numFmtId="0" fontId="81" fillId="0" borderId="0" xfId="0" applyFont="1" applyAlignment="1" applyProtection="1">
      <alignment horizontal="center" wrapText="1"/>
    </xf>
    <xf numFmtId="3" fontId="81" fillId="0" borderId="0" xfId="0" applyNumberFormat="1" applyFont="1" applyAlignment="1" applyProtection="1">
      <alignment horizontal="right" wrapText="1"/>
    </xf>
    <xf numFmtId="2" fontId="15" fillId="0" borderId="0" xfId="0" applyNumberFormat="1" applyFont="1" applyAlignment="1" applyProtection="1">
      <alignment horizontal="center" wrapText="1"/>
    </xf>
    <xf numFmtId="169" fontId="0" fillId="0" borderId="0" xfId="0" applyNumberFormat="1" applyAlignment="1" applyProtection="1">
      <alignment wrapText="1"/>
    </xf>
    <xf numFmtId="0" fontId="81" fillId="0" borderId="0" xfId="0" applyFont="1" applyAlignment="1" applyProtection="1">
      <alignment horizontal="left" vertical="top" wrapText="1"/>
    </xf>
    <xf numFmtId="49" fontId="45" fillId="0" borderId="28" xfId="0" applyNumberFormat="1" applyFont="1" applyBorder="1" applyAlignment="1" applyProtection="1">
      <alignment horizontal="center" vertical="top" wrapText="1"/>
    </xf>
    <xf numFmtId="0" fontId="45" fillId="0" borderId="29" xfId="0" applyFont="1" applyBorder="1" applyAlignment="1" applyProtection="1">
      <alignment horizontal="left" vertical="top" wrapText="1"/>
    </xf>
    <xf numFmtId="0" fontId="15" fillId="0" borderId="29" xfId="0" applyFont="1" applyBorder="1" applyAlignment="1" applyProtection="1">
      <alignment horizontal="center" wrapText="1"/>
    </xf>
    <xf numFmtId="3" fontId="15" fillId="0" borderId="29" xfId="0" applyNumberFormat="1" applyFont="1" applyBorder="1" applyAlignment="1" applyProtection="1">
      <alignment horizontal="right" wrapText="1"/>
    </xf>
    <xf numFmtId="169" fontId="0" fillId="0" borderId="30" xfId="0" applyNumberFormat="1" applyBorder="1" applyAlignment="1" applyProtection="1">
      <alignment wrapText="1"/>
    </xf>
    <xf numFmtId="169" fontId="0" fillId="0" borderId="35" xfId="0" applyNumberFormat="1" applyBorder="1" applyAlignment="1" applyProtection="1">
      <alignment wrapText="1"/>
    </xf>
    <xf numFmtId="169" fontId="0" fillId="0" borderId="27" xfId="0" applyNumberFormat="1" applyBorder="1" applyAlignment="1" applyProtection="1">
      <alignment wrapText="1"/>
    </xf>
    <xf numFmtId="169" fontId="0" fillId="0" borderId="29" xfId="0" applyNumberFormat="1" applyBorder="1" applyAlignment="1" applyProtection="1">
      <alignment wrapText="1"/>
    </xf>
    <xf numFmtId="49" fontId="82" fillId="0" borderId="36" xfId="0" applyNumberFormat="1" applyFont="1" applyBorder="1" applyAlignment="1" applyProtection="1">
      <alignment horizontal="center" vertical="top" wrapText="1"/>
    </xf>
    <xf numFmtId="0" fontId="45" fillId="0" borderId="38" xfId="0" applyFont="1" applyBorder="1" applyAlignment="1" applyProtection="1">
      <alignment horizontal="left" vertical="top" wrapText="1"/>
    </xf>
    <xf numFmtId="0" fontId="81" fillId="0" borderId="37" xfId="0" applyFont="1" applyBorder="1" applyAlignment="1" applyProtection="1">
      <alignment horizontal="center" wrapText="1"/>
    </xf>
    <xf numFmtId="3" fontId="81" fillId="0" borderId="34" xfId="0" applyNumberFormat="1" applyFont="1" applyBorder="1" applyAlignment="1" applyProtection="1">
      <alignment horizontal="right" wrapText="1"/>
    </xf>
    <xf numFmtId="2" fontId="15" fillId="0" borderId="34" xfId="0" applyNumberFormat="1" applyFont="1" applyBorder="1" applyAlignment="1" applyProtection="1">
      <alignment horizontal="center" wrapText="1"/>
    </xf>
    <xf numFmtId="169" fontId="0" fillId="0" borderId="34" xfId="0" applyNumberFormat="1" applyBorder="1" applyAlignment="1" applyProtection="1">
      <alignment wrapText="1"/>
    </xf>
    <xf numFmtId="0" fontId="45" fillId="0" borderId="39" xfId="0" applyFont="1" applyBorder="1" applyAlignment="1" applyProtection="1">
      <alignment horizontal="left" vertical="top" wrapText="1"/>
    </xf>
    <xf numFmtId="49" fontId="82" fillId="0" borderId="34" xfId="0" applyNumberFormat="1" applyFont="1" applyBorder="1" applyAlignment="1" applyProtection="1">
      <alignment horizontal="center" vertical="top" wrapText="1"/>
    </xf>
    <xf numFmtId="0" fontId="82" fillId="0" borderId="34" xfId="0" applyFont="1" applyBorder="1" applyAlignment="1" applyProtection="1">
      <alignment horizontal="left" vertical="top" wrapText="1"/>
    </xf>
    <xf numFmtId="0" fontId="81" fillId="0" borderId="34" xfId="0" applyFont="1" applyBorder="1" applyAlignment="1" applyProtection="1">
      <alignment horizontal="center" wrapText="1"/>
    </xf>
    <xf numFmtId="0" fontId="61" fillId="0" borderId="34" xfId="0" applyFont="1" applyBorder="1" applyAlignment="1" applyProtection="1">
      <alignment horizontal="left" vertical="top" wrapText="1"/>
    </xf>
    <xf numFmtId="3" fontId="81" fillId="0" borderId="34" xfId="0" applyNumberFormat="1" applyFont="1" applyBorder="1" applyAlignment="1" applyProtection="1">
      <alignment horizontal="center" wrapText="1"/>
    </xf>
    <xf numFmtId="168" fontId="15" fillId="0" borderId="34" xfId="0" applyNumberFormat="1" applyFont="1" applyBorder="1" applyAlignment="1" applyProtection="1">
      <alignment horizontal="center" wrapText="1"/>
    </xf>
    <xf numFmtId="168" fontId="0" fillId="0" borderId="34" xfId="0" applyNumberFormat="1" applyBorder="1" applyAlignment="1" applyProtection="1">
      <alignment wrapText="1"/>
    </xf>
    <xf numFmtId="2" fontId="15" fillId="0" borderId="34" xfId="0" applyNumberFormat="1" applyFont="1" applyBorder="1" applyAlignment="1" applyProtection="1">
      <alignment horizontal="center" vertical="top"/>
    </xf>
    <xf numFmtId="4" fontId="15" fillId="0" borderId="34" xfId="0" applyNumberFormat="1" applyFont="1" applyBorder="1" applyAlignment="1" applyProtection="1">
      <alignment horizontal="center"/>
    </xf>
    <xf numFmtId="3" fontId="49" fillId="0" borderId="34" xfId="0" applyNumberFormat="1" applyFont="1" applyBorder="1" applyAlignment="1" applyProtection="1">
      <alignment horizontal="center"/>
    </xf>
    <xf numFmtId="49" fontId="15" fillId="0" borderId="34" xfId="0" applyNumberFormat="1" applyFont="1" applyBorder="1" applyAlignment="1" applyProtection="1">
      <alignment horizontal="center" vertical="top"/>
    </xf>
    <xf numFmtId="0" fontId="15" fillId="0" borderId="34" xfId="0" quotePrefix="1" applyFont="1" applyBorder="1" applyAlignment="1" applyProtection="1">
      <alignment horizontal="left" vertical="top" wrapText="1"/>
    </xf>
    <xf numFmtId="0" fontId="45" fillId="0" borderId="34" xfId="0" quotePrefix="1" applyFont="1" applyBorder="1" applyAlignment="1" applyProtection="1">
      <alignment horizontal="left" vertical="top" wrapText="1"/>
    </xf>
    <xf numFmtId="0" fontId="49" fillId="0" borderId="34" xfId="0" applyFont="1" applyBorder="1" applyAlignment="1" applyProtection="1">
      <alignment horizontal="left" vertical="top" wrapText="1"/>
    </xf>
    <xf numFmtId="0" fontId="85" fillId="0" borderId="34" xfId="0" applyFont="1" applyBorder="1" applyAlignment="1" applyProtection="1">
      <alignment horizontal="left" vertical="top" wrapText="1"/>
    </xf>
    <xf numFmtId="0" fontId="0" fillId="0" borderId="34" xfId="0" applyBorder="1" applyAlignment="1" applyProtection="1">
      <alignment horizontal="center"/>
    </xf>
    <xf numFmtId="0" fontId="0" fillId="0" borderId="34" xfId="0" applyBorder="1" applyAlignment="1" applyProtection="1">
      <alignment horizontal="right"/>
    </xf>
    <xf numFmtId="0" fontId="0" fillId="0" borderId="34" xfId="0" applyBorder="1" applyAlignment="1" applyProtection="1">
      <alignment horizontal="left" vertical="top"/>
    </xf>
    <xf numFmtId="170" fontId="15" fillId="0" borderId="34" xfId="67" applyNumberFormat="1" applyBorder="1" applyAlignment="1" applyProtection="1">
      <alignment horizontal="left" vertical="top" wrapText="1"/>
    </xf>
    <xf numFmtId="49" fontId="81" fillId="0" borderId="31" xfId="0" applyNumberFormat="1" applyFont="1" applyBorder="1" applyAlignment="1" applyProtection="1">
      <alignment horizontal="center" vertical="top" wrapText="1"/>
    </xf>
    <xf numFmtId="0" fontId="81" fillId="0" borderId="31" xfId="0" applyFont="1" applyBorder="1" applyAlignment="1" applyProtection="1">
      <alignment horizontal="left" vertical="top" wrapText="1"/>
    </xf>
    <xf numFmtId="0" fontId="81" fillId="0" borderId="31" xfId="0" applyFont="1" applyBorder="1" applyAlignment="1" applyProtection="1">
      <alignment horizontal="center" wrapText="1"/>
    </xf>
    <xf numFmtId="3" fontId="81" fillId="0" borderId="31" xfId="0" applyNumberFormat="1" applyFont="1" applyBorder="1" applyAlignment="1" applyProtection="1">
      <alignment horizontal="right" wrapText="1"/>
    </xf>
    <xf numFmtId="2" fontId="15" fillId="0" borderId="31" xfId="0" applyNumberFormat="1" applyFont="1" applyBorder="1" applyAlignment="1" applyProtection="1">
      <alignment horizontal="right" wrapText="1"/>
    </xf>
    <xf numFmtId="0" fontId="83" fillId="0" borderId="31" xfId="0" applyFont="1" applyBorder="1" applyAlignment="1" applyProtection="1">
      <alignment horizontal="left" vertical="top" wrapText="1"/>
    </xf>
    <xf numFmtId="169" fontId="45" fillId="0" borderId="31" xfId="0" applyNumberFormat="1" applyFont="1" applyBorder="1" applyAlignment="1" applyProtection="1">
      <alignment wrapText="1"/>
    </xf>
    <xf numFmtId="49" fontId="45" fillId="0" borderId="32" xfId="0" applyNumberFormat="1" applyFont="1" applyBorder="1" applyAlignment="1" applyProtection="1">
      <alignment horizontal="center" vertical="top" wrapText="1"/>
    </xf>
    <xf numFmtId="0" fontId="45" fillId="0" borderId="33" xfId="0" applyFont="1" applyBorder="1" applyAlignment="1" applyProtection="1">
      <alignment horizontal="left" vertical="top" wrapText="1"/>
    </xf>
    <xf numFmtId="0" fontId="15" fillId="0" borderId="33" xfId="0" applyFont="1" applyBorder="1" applyAlignment="1" applyProtection="1">
      <alignment horizontal="center" wrapText="1"/>
    </xf>
    <xf numFmtId="3" fontId="15" fillId="0" borderId="33" xfId="0" applyNumberFormat="1" applyFont="1" applyBorder="1" applyAlignment="1" applyProtection="1">
      <alignment horizontal="right" wrapText="1"/>
    </xf>
    <xf numFmtId="2" fontId="15" fillId="0" borderId="33" xfId="0" applyNumberFormat="1" applyFont="1" applyBorder="1" applyAlignment="1" applyProtection="1">
      <alignment horizontal="center" wrapText="1"/>
    </xf>
    <xf numFmtId="49" fontId="81" fillId="0" borderId="40" xfId="0" applyNumberFormat="1" applyFont="1" applyBorder="1" applyAlignment="1" applyProtection="1">
      <alignment horizontal="center" vertical="top" wrapText="1"/>
    </xf>
    <xf numFmtId="0" fontId="84" fillId="0" borderId="40" xfId="0" applyFont="1" applyBorder="1" applyAlignment="1" applyProtection="1">
      <alignment horizontal="left" vertical="top" wrapText="1"/>
    </xf>
    <xf numFmtId="0" fontId="81" fillId="0" borderId="40" xfId="0" applyFont="1" applyBorder="1" applyAlignment="1" applyProtection="1">
      <alignment horizontal="center" wrapText="1"/>
    </xf>
    <xf numFmtId="3" fontId="81" fillId="0" borderId="40" xfId="0" applyNumberFormat="1" applyFont="1" applyBorder="1" applyAlignment="1" applyProtection="1">
      <alignment horizontal="right" wrapText="1"/>
    </xf>
    <xf numFmtId="2" fontId="15" fillId="0" borderId="40" xfId="0" applyNumberFormat="1" applyFont="1" applyBorder="1" applyAlignment="1" applyProtection="1">
      <alignment horizontal="center" wrapText="1"/>
    </xf>
    <xf numFmtId="169" fontId="0" fillId="0" borderId="40" xfId="0" applyNumberFormat="1" applyBorder="1" applyAlignment="1" applyProtection="1">
      <alignment wrapText="1"/>
    </xf>
    <xf numFmtId="3" fontId="15" fillId="0" borderId="40" xfId="0" applyNumberFormat="1" applyFont="1" applyBorder="1" applyAlignment="1" applyProtection="1">
      <alignment horizontal="center" wrapText="1"/>
    </xf>
    <xf numFmtId="2" fontId="15" fillId="0" borderId="40" xfId="0" applyNumberFormat="1" applyFont="1" applyBorder="1" applyAlignment="1" applyProtection="1">
      <alignment horizontal="right" wrapText="1"/>
    </xf>
    <xf numFmtId="0" fontId="0" fillId="0" borderId="40" xfId="0" applyBorder="1" applyAlignment="1" applyProtection="1">
      <alignment horizontal="left" vertical="top" wrapText="1"/>
    </xf>
    <xf numFmtId="2" fontId="0" fillId="0" borderId="40" xfId="0" applyNumberFormat="1" applyBorder="1" applyAlignment="1" applyProtection="1">
      <alignment horizontal="right"/>
    </xf>
    <xf numFmtId="168" fontId="0" fillId="0" borderId="40" xfId="0" applyNumberFormat="1" applyBorder="1" applyAlignment="1" applyProtection="1">
      <alignment wrapText="1"/>
    </xf>
    <xf numFmtId="49" fontId="15" fillId="0" borderId="41" xfId="0" applyNumberFormat="1" applyFont="1" applyBorder="1" applyAlignment="1" applyProtection="1">
      <alignment horizontal="center" vertical="top" wrapText="1"/>
    </xf>
    <xf numFmtId="0" fontId="15" fillId="0" borderId="41" xfId="0" applyFont="1" applyBorder="1" applyAlignment="1" applyProtection="1">
      <alignment horizontal="left" vertical="top" wrapText="1"/>
    </xf>
    <xf numFmtId="0" fontId="15" fillId="0" borderId="41" xfId="0" applyFont="1" applyBorder="1" applyAlignment="1" applyProtection="1">
      <alignment horizontal="center" wrapText="1"/>
    </xf>
    <xf numFmtId="3" fontId="15" fillId="0" borderId="41" xfId="0" applyNumberFormat="1" applyFont="1" applyBorder="1" applyAlignment="1" applyProtection="1">
      <alignment horizontal="right" wrapText="1"/>
    </xf>
    <xf numFmtId="2" fontId="15" fillId="0" borderId="41" xfId="0" applyNumberFormat="1" applyFont="1" applyBorder="1" applyAlignment="1" applyProtection="1">
      <alignment horizontal="center" wrapText="1"/>
    </xf>
    <xf numFmtId="169" fontId="0" fillId="0" borderId="41" xfId="0" applyNumberFormat="1" applyBorder="1" applyAlignment="1" applyProtection="1">
      <alignment wrapText="1"/>
    </xf>
    <xf numFmtId="0" fontId="83" fillId="0" borderId="41" xfId="0" applyFont="1" applyBorder="1" applyAlignment="1" applyProtection="1">
      <alignment horizontal="left" vertical="top" wrapText="1"/>
    </xf>
    <xf numFmtId="169" fontId="45" fillId="0" borderId="41" xfId="0" applyNumberFormat="1" applyFont="1" applyBorder="1" applyAlignment="1" applyProtection="1">
      <alignment wrapText="1"/>
    </xf>
    <xf numFmtId="169" fontId="45" fillId="0" borderId="42" xfId="0" applyNumberFormat="1" applyFont="1" applyBorder="1" applyAlignment="1" applyProtection="1">
      <alignment wrapText="1"/>
    </xf>
    <xf numFmtId="49" fontId="15" fillId="0" borderId="0" xfId="0" applyNumberFormat="1" applyFont="1" applyAlignment="1" applyProtection="1">
      <alignment horizontal="center" vertical="top" wrapText="1"/>
    </xf>
    <xf numFmtId="0" fontId="83" fillId="0" borderId="0" xfId="0" applyFont="1" applyAlignment="1" applyProtection="1">
      <alignment horizontal="left" vertical="top" wrapText="1"/>
    </xf>
    <xf numFmtId="3" fontId="15" fillId="0" borderId="0" xfId="0" applyNumberFormat="1" applyFont="1" applyAlignment="1" applyProtection="1">
      <alignment horizontal="right"/>
    </xf>
    <xf numFmtId="2" fontId="15" fillId="0" borderId="0" xfId="0" applyNumberFormat="1" applyFont="1" applyAlignment="1" applyProtection="1">
      <alignment horizontal="center"/>
    </xf>
    <xf numFmtId="169" fontId="45" fillId="0" borderId="0" xfId="0" applyNumberFormat="1" applyFont="1" applyProtection="1"/>
    <xf numFmtId="49" fontId="45" fillId="0" borderId="44" xfId="0" applyNumberFormat="1" applyFont="1" applyBorder="1" applyAlignment="1" applyProtection="1">
      <alignment horizontal="center" vertical="top" wrapText="1"/>
    </xf>
    <xf numFmtId="0" fontId="45" fillId="0" borderId="44" xfId="0" applyFont="1" applyBorder="1" applyAlignment="1" applyProtection="1">
      <alignment horizontal="left" vertical="top" wrapText="1"/>
    </xf>
    <xf numFmtId="0" fontId="15" fillId="0" borderId="44" xfId="0" applyFont="1" applyBorder="1" applyAlignment="1" applyProtection="1">
      <alignment horizontal="center" wrapText="1"/>
    </xf>
    <xf numFmtId="3" fontId="15" fillId="0" borderId="44" xfId="0" applyNumberFormat="1" applyFont="1" applyBorder="1" applyAlignment="1" applyProtection="1">
      <alignment horizontal="right" wrapText="1"/>
    </xf>
    <xf numFmtId="2" fontId="15" fillId="0" borderId="44" xfId="0" applyNumberFormat="1" applyFont="1" applyBorder="1" applyAlignment="1" applyProtection="1">
      <alignment horizontal="center" wrapText="1"/>
    </xf>
    <xf numFmtId="169" fontId="0" fillId="0" borderId="44" xfId="0" applyNumberFormat="1" applyBorder="1" applyAlignment="1" applyProtection="1">
      <alignment wrapText="1"/>
    </xf>
    <xf numFmtId="169" fontId="0" fillId="0" borderId="45" xfId="0" applyNumberFormat="1" applyBorder="1" applyAlignment="1" applyProtection="1">
      <alignment wrapText="1"/>
    </xf>
    <xf numFmtId="49" fontId="44" fillId="0" borderId="40" xfId="0" applyNumberFormat="1" applyFont="1" applyBorder="1" applyAlignment="1" applyProtection="1">
      <alignment horizontal="left" vertical="top" wrapText="1"/>
    </xf>
    <xf numFmtId="49" fontId="45" fillId="0" borderId="40" xfId="0" applyNumberFormat="1" applyFont="1" applyBorder="1" applyAlignment="1" applyProtection="1">
      <alignment horizontal="center" vertical="top" wrapText="1"/>
    </xf>
    <xf numFmtId="0" fontId="45" fillId="0" borderId="40" xfId="0" applyFont="1" applyBorder="1" applyAlignment="1" applyProtection="1">
      <alignment horizontal="left" vertical="top" wrapText="1"/>
    </xf>
    <xf numFmtId="0" fontId="15" fillId="0" borderId="0" xfId="0" applyFont="1" applyAlignment="1" applyProtection="1">
      <alignment horizontal="center" wrapText="1"/>
    </xf>
    <xf numFmtId="3" fontId="15" fillId="0" borderId="0" xfId="0" applyNumberFormat="1" applyFont="1" applyAlignment="1" applyProtection="1">
      <alignment horizontal="right" wrapText="1"/>
    </xf>
    <xf numFmtId="168" fontId="0" fillId="0" borderId="0" xfId="0" applyNumberFormat="1" applyAlignment="1" applyProtection="1">
      <alignment horizontal="center"/>
    </xf>
    <xf numFmtId="168" fontId="15" fillId="0" borderId="0" xfId="0" applyNumberFormat="1" applyFont="1" applyAlignment="1" applyProtection="1">
      <alignment horizontal="center" wrapText="1"/>
    </xf>
    <xf numFmtId="49" fontId="45" fillId="0" borderId="43" xfId="0" applyNumberFormat="1" applyFont="1" applyBorder="1" applyAlignment="1" applyProtection="1">
      <alignment horizontal="center" vertical="top" wrapText="1"/>
    </xf>
    <xf numFmtId="0" fontId="45" fillId="0" borderId="43" xfId="0" applyFont="1" applyBorder="1" applyAlignment="1" applyProtection="1">
      <alignment horizontal="left" vertical="top" wrapText="1"/>
    </xf>
    <xf numFmtId="0" fontId="15" fillId="0" borderId="43" xfId="0" applyFont="1" applyBorder="1" applyAlignment="1" applyProtection="1">
      <alignment horizontal="center" wrapText="1"/>
    </xf>
    <xf numFmtId="3" fontId="15" fillId="0" borderId="43" xfId="0" applyNumberFormat="1" applyFont="1" applyBorder="1" applyAlignment="1" applyProtection="1">
      <alignment horizontal="right" wrapText="1"/>
    </xf>
    <xf numFmtId="0" fontId="15" fillId="0" borderId="43" xfId="0" applyFont="1" applyBorder="1" applyAlignment="1" applyProtection="1">
      <alignment horizontal="right" wrapText="1"/>
    </xf>
    <xf numFmtId="2" fontId="15" fillId="0" borderId="43" xfId="0" applyNumberFormat="1" applyFont="1" applyBorder="1" applyAlignment="1" applyProtection="1">
      <alignment horizontal="center" wrapText="1"/>
    </xf>
    <xf numFmtId="169" fontId="0" fillId="0" borderId="43" xfId="0" applyNumberFormat="1" applyBorder="1" applyAlignment="1" applyProtection="1">
      <alignment wrapText="1"/>
    </xf>
    <xf numFmtId="49" fontId="45" fillId="0" borderId="46" xfId="0" applyNumberFormat="1" applyFont="1" applyBorder="1" applyAlignment="1" applyProtection="1">
      <alignment horizontal="center" vertical="top" wrapText="1"/>
    </xf>
    <xf numFmtId="0" fontId="45" fillId="0" borderId="46" xfId="0" applyFont="1" applyBorder="1" applyAlignment="1" applyProtection="1">
      <alignment horizontal="left" vertical="top" wrapText="1"/>
    </xf>
    <xf numFmtId="0" fontId="15" fillId="0" borderId="46" xfId="0" applyFont="1" applyBorder="1" applyAlignment="1" applyProtection="1">
      <alignment horizontal="center" wrapText="1"/>
    </xf>
    <xf numFmtId="3" fontId="15" fillId="0" borderId="46" xfId="0" applyNumberFormat="1" applyFont="1" applyBorder="1" applyAlignment="1" applyProtection="1">
      <alignment horizontal="right" wrapText="1"/>
    </xf>
    <xf numFmtId="0" fontId="15" fillId="0" borderId="46" xfId="0" applyFont="1" applyBorder="1" applyAlignment="1" applyProtection="1">
      <alignment horizontal="right" wrapText="1"/>
    </xf>
    <xf numFmtId="2" fontId="15" fillId="0" borderId="46" xfId="0" applyNumberFormat="1" applyFont="1" applyBorder="1" applyAlignment="1" applyProtection="1">
      <alignment horizontal="center" wrapText="1"/>
    </xf>
    <xf numFmtId="169" fontId="0" fillId="0" borderId="46" xfId="0" applyNumberFormat="1" applyBorder="1" applyAlignment="1" applyProtection="1">
      <alignment wrapText="1"/>
    </xf>
    <xf numFmtId="49" fontId="45" fillId="0" borderId="34" xfId="0" applyNumberFormat="1" applyFont="1" applyBorder="1" applyAlignment="1" applyProtection="1">
      <alignment horizontal="center" vertical="top" wrapText="1"/>
    </xf>
    <xf numFmtId="0" fontId="45" fillId="0" borderId="34" xfId="0" applyFont="1" applyBorder="1" applyAlignment="1" applyProtection="1">
      <alignment horizontal="left" vertical="top" wrapText="1"/>
    </xf>
    <xf numFmtId="0" fontId="45" fillId="0" borderId="34" xfId="0" applyFont="1" applyBorder="1" applyAlignment="1" applyProtection="1">
      <alignment horizontal="center" wrapText="1"/>
    </xf>
    <xf numFmtId="3" fontId="45" fillId="0" borderId="34" xfId="0" applyNumberFormat="1" applyFont="1" applyBorder="1" applyAlignment="1" applyProtection="1">
      <alignment horizontal="right" wrapText="1"/>
    </xf>
    <xf numFmtId="0" fontId="45" fillId="0" borderId="34" xfId="0" applyFont="1" applyBorder="1" applyAlignment="1" applyProtection="1">
      <alignment horizontal="right" wrapText="1"/>
    </xf>
    <xf numFmtId="169" fontId="45" fillId="0" borderId="34" xfId="0" applyNumberFormat="1" applyFont="1" applyBorder="1" applyAlignment="1" applyProtection="1">
      <alignment wrapText="1"/>
    </xf>
    <xf numFmtId="49" fontId="45" fillId="0" borderId="31" xfId="0" applyNumberFormat="1" applyFont="1" applyBorder="1" applyAlignment="1" applyProtection="1">
      <alignment horizontal="center" vertical="top" wrapText="1"/>
    </xf>
    <xf numFmtId="0" fontId="45" fillId="0" borderId="31" xfId="0" applyFont="1" applyBorder="1" applyAlignment="1" applyProtection="1">
      <alignment horizontal="left" vertical="top" wrapText="1"/>
    </xf>
    <xf numFmtId="0" fontId="45" fillId="0" borderId="31" xfId="0" applyFont="1" applyBorder="1" applyAlignment="1" applyProtection="1">
      <alignment horizontal="center" wrapText="1"/>
    </xf>
    <xf numFmtId="3" fontId="45" fillId="0" borderId="31" xfId="0" applyNumberFormat="1" applyFont="1" applyBorder="1" applyAlignment="1" applyProtection="1">
      <alignment horizontal="right" wrapText="1"/>
    </xf>
    <xf numFmtId="0" fontId="45" fillId="0" borderId="31" xfId="0" applyFont="1" applyBorder="1" applyAlignment="1" applyProtection="1">
      <alignment horizontal="right" wrapText="1"/>
    </xf>
    <xf numFmtId="49" fontId="29" fillId="0" borderId="0" xfId="0" applyNumberFormat="1" applyFont="1" applyAlignment="1" applyProtection="1">
      <alignment horizontal="center" vertical="top" wrapText="1"/>
    </xf>
    <xf numFmtId="0" fontId="29" fillId="0" borderId="0" xfId="0" applyFont="1" applyAlignment="1" applyProtection="1">
      <alignment horizontal="center" wrapText="1"/>
    </xf>
    <xf numFmtId="3" fontId="29" fillId="0" borderId="0" xfId="0" applyNumberFormat="1" applyFont="1" applyAlignment="1" applyProtection="1">
      <alignment horizontal="right" wrapText="1"/>
    </xf>
    <xf numFmtId="169" fontId="29" fillId="0" borderId="0" xfId="0" applyNumberFormat="1" applyFont="1" applyAlignment="1" applyProtection="1">
      <alignment horizontal="left" vertical="top" wrapText="1"/>
    </xf>
    <xf numFmtId="49" fontId="65" fillId="4" borderId="13" xfId="5" applyNumberFormat="1" applyFont="1" applyFill="1" applyBorder="1" applyAlignment="1" applyProtection="1">
      <alignment horizontal="center" vertical="top"/>
    </xf>
    <xf numFmtId="0" fontId="76" fillId="4" borderId="4" xfId="5" applyFont="1" applyFill="1" applyBorder="1" applyAlignment="1" applyProtection="1">
      <alignment horizontal="left" vertical="top" wrapText="1"/>
    </xf>
    <xf numFmtId="0" fontId="65" fillId="4" borderId="4" xfId="5" applyFont="1" applyFill="1" applyBorder="1" applyProtection="1"/>
    <xf numFmtId="0" fontId="65" fillId="4" borderId="12" xfId="5" applyFont="1" applyFill="1" applyBorder="1" applyProtection="1"/>
    <xf numFmtId="49" fontId="51" fillId="0" borderId="17" xfId="5" applyNumberFormat="1" applyFont="1" applyBorder="1" applyAlignment="1" applyProtection="1">
      <alignment horizontal="center" vertical="top"/>
    </xf>
    <xf numFmtId="0" fontId="51" fillId="0" borderId="17" xfId="5" applyFont="1" applyBorder="1" applyAlignment="1" applyProtection="1">
      <alignment horizontal="left" vertical="top" wrapText="1"/>
    </xf>
    <xf numFmtId="0" fontId="51" fillId="0" borderId="17" xfId="5" applyFont="1" applyBorder="1" applyProtection="1"/>
    <xf numFmtId="0" fontId="51" fillId="0" borderId="21" xfId="5" applyFont="1" applyBorder="1" applyProtection="1"/>
    <xf numFmtId="49" fontId="50" fillId="0" borderId="18" xfId="5" applyNumberFormat="1" applyFont="1" applyBorder="1" applyAlignment="1" applyProtection="1">
      <alignment horizontal="center" vertical="top"/>
    </xf>
    <xf numFmtId="0" fontId="62" fillId="0" borderId="1" xfId="3" applyFont="1" applyBorder="1" applyAlignment="1" applyProtection="1">
      <alignment horizontal="left" vertical="top" wrapText="1"/>
    </xf>
    <xf numFmtId="0" fontId="77" fillId="0" borderId="18" xfId="5" applyFont="1" applyBorder="1" applyAlignment="1" applyProtection="1">
      <alignment horizontal="center" vertical="center"/>
    </xf>
    <xf numFmtId="4" fontId="77" fillId="0" borderId="8" xfId="5" applyNumberFormat="1" applyFont="1" applyBorder="1" applyAlignment="1" applyProtection="1">
      <alignment vertical="center"/>
    </xf>
    <xf numFmtId="4" fontId="50" fillId="0" borderId="18" xfId="5" applyNumberFormat="1" applyFont="1" applyBorder="1" applyAlignment="1" applyProtection="1">
      <alignment vertical="center"/>
    </xf>
    <xf numFmtId="49" fontId="50" fillId="0" borderId="7" xfId="5" applyNumberFormat="1" applyFont="1" applyBorder="1" applyAlignment="1" applyProtection="1">
      <alignment horizontal="center" vertical="top"/>
    </xf>
    <xf numFmtId="0" fontId="62" fillId="0" borderId="4" xfId="3" applyFont="1" applyBorder="1" applyAlignment="1" applyProtection="1">
      <alignment horizontal="left" vertical="top" wrapText="1"/>
    </xf>
    <xf numFmtId="0" fontId="77" fillId="0" borderId="7" xfId="5" applyFont="1" applyBorder="1" applyAlignment="1" applyProtection="1">
      <alignment horizontal="center" vertical="center"/>
    </xf>
    <xf numFmtId="4" fontId="77" fillId="0" borderId="12" xfId="5" applyNumberFormat="1" applyFont="1" applyBorder="1" applyAlignment="1" applyProtection="1">
      <alignment vertical="center"/>
    </xf>
    <xf numFmtId="4" fontId="50" fillId="0" borderId="7" xfId="5" applyNumberFormat="1" applyFont="1" applyBorder="1" applyAlignment="1" applyProtection="1">
      <alignment vertical="center"/>
    </xf>
    <xf numFmtId="168" fontId="50" fillId="0" borderId="7" xfId="5" applyNumberFormat="1" applyFont="1" applyBorder="1" applyAlignment="1" applyProtection="1">
      <alignment vertical="center"/>
    </xf>
    <xf numFmtId="49" fontId="62" fillId="0" borderId="1" xfId="3" applyNumberFormat="1" applyFont="1" applyBorder="1" applyAlignment="1" applyProtection="1">
      <alignment horizontal="left" vertical="top" wrapText="1"/>
    </xf>
    <xf numFmtId="49" fontId="50" fillId="0" borderId="3" xfId="5" applyNumberFormat="1" applyFont="1" applyBorder="1" applyAlignment="1" applyProtection="1">
      <alignment horizontal="center" vertical="top"/>
    </xf>
    <xf numFmtId="0" fontId="62" fillId="0" borderId="0" xfId="3" applyFont="1" applyAlignment="1" applyProtection="1">
      <alignment horizontal="left" vertical="top" wrapText="1"/>
    </xf>
    <xf numFmtId="0" fontId="77" fillId="0" borderId="3" xfId="5" applyFont="1" applyBorder="1" applyAlignment="1" applyProtection="1">
      <alignment horizontal="center" vertical="center"/>
    </xf>
    <xf numFmtId="4" fontId="77" fillId="0" borderId="6" xfId="5" applyNumberFormat="1" applyFont="1" applyBorder="1" applyAlignment="1" applyProtection="1">
      <alignment vertical="center"/>
    </xf>
    <xf numFmtId="4" fontId="50" fillId="0" borderId="3" xfId="5" applyNumberFormat="1" applyFont="1" applyBorder="1" applyAlignment="1" applyProtection="1">
      <alignment vertical="center"/>
    </xf>
    <xf numFmtId="168" fontId="50" fillId="0" borderId="3" xfId="5" applyNumberFormat="1" applyFont="1" applyBorder="1" applyAlignment="1" applyProtection="1">
      <alignment vertical="center"/>
    </xf>
    <xf numFmtId="49" fontId="62" fillId="0" borderId="7" xfId="3" applyNumberFormat="1" applyFont="1" applyBorder="1" applyAlignment="1" applyProtection="1">
      <alignment horizontal="left" vertical="top" wrapText="1"/>
    </xf>
    <xf numFmtId="49" fontId="62" fillId="0" borderId="4" xfId="3" applyNumberFormat="1" applyFont="1" applyBorder="1" applyAlignment="1" applyProtection="1">
      <alignment horizontal="left" vertical="top" wrapText="1"/>
    </xf>
    <xf numFmtId="49" fontId="62" fillId="0" borderId="0" xfId="3" applyNumberFormat="1" applyFont="1" applyAlignment="1" applyProtection="1">
      <alignment horizontal="left" vertical="top" wrapText="1"/>
    </xf>
    <xf numFmtId="49" fontId="78" fillId="0" borderId="19" xfId="5" applyNumberFormat="1" applyFont="1" applyBorder="1" applyAlignment="1" applyProtection="1">
      <alignment horizontal="center" vertical="top"/>
    </xf>
    <xf numFmtId="0" fontId="65" fillId="0" borderId="20" xfId="5" applyFont="1" applyBorder="1" applyAlignment="1" applyProtection="1">
      <alignment horizontal="left" vertical="top" wrapText="1"/>
    </xf>
    <xf numFmtId="0" fontId="65" fillId="0" borderId="19" xfId="5" applyFont="1" applyBorder="1" applyAlignment="1" applyProtection="1">
      <alignment horizontal="center" vertical="center"/>
    </xf>
    <xf numFmtId="4" fontId="65" fillId="0" borderId="19" xfId="5" applyNumberFormat="1" applyFont="1" applyBorder="1" applyAlignment="1" applyProtection="1">
      <alignment vertical="center"/>
    </xf>
    <xf numFmtId="4" fontId="50" fillId="0" borderId="19" xfId="5" applyNumberFormat="1" applyFont="1" applyBorder="1" applyAlignment="1" applyProtection="1">
      <alignment vertical="center"/>
    </xf>
    <xf numFmtId="168" fontId="50" fillId="0" borderId="19" xfId="5" applyNumberFormat="1" applyFont="1" applyBorder="1" applyAlignment="1" applyProtection="1">
      <alignment vertical="center"/>
    </xf>
    <xf numFmtId="3" fontId="19" fillId="0" borderId="0" xfId="5" applyNumberFormat="1" applyAlignment="1" applyProtection="1">
      <alignment horizontal="left" vertical="top"/>
    </xf>
    <xf numFmtId="2" fontId="19" fillId="0" borderId="0" xfId="5" applyNumberFormat="1" applyAlignment="1" applyProtection="1">
      <alignment horizontal="left"/>
    </xf>
    <xf numFmtId="4" fontId="19" fillId="0" borderId="0" xfId="5" applyNumberFormat="1" applyAlignment="1" applyProtection="1">
      <alignment horizontal="left" vertical="top"/>
    </xf>
    <xf numFmtId="2" fontId="19" fillId="0" borderId="0" xfId="5" applyNumberFormat="1" applyAlignment="1" applyProtection="1">
      <alignment horizontal="left" vertical="top"/>
    </xf>
    <xf numFmtId="4" fontId="51" fillId="5" borderId="3" xfId="0" applyNumberFormat="1" applyFont="1" applyFill="1" applyBorder="1" applyAlignment="1" applyProtection="1">
      <alignment horizontal="right"/>
      <protection locked="0"/>
    </xf>
    <xf numFmtId="4" fontId="51" fillId="5" borderId="18" xfId="0" applyNumberFormat="1" applyFont="1" applyFill="1" applyBorder="1" applyAlignment="1" applyProtection="1">
      <alignment horizontal="right"/>
      <protection locked="0"/>
    </xf>
  </cellXfs>
  <cellStyles count="68">
    <cellStyle name="Euro" xfId="8" xr:uid="{00000000-0005-0000-0000-000000000000}"/>
    <cellStyle name="Excel Built-in Normal" xfId="16" xr:uid="{00000000-0005-0000-0000-000001000000}"/>
    <cellStyle name="Navadno" xfId="0" builtinId="0"/>
    <cellStyle name="Navadno 2" xfId="1" xr:uid="{00000000-0005-0000-0000-000003000000}"/>
    <cellStyle name="Navadno 2 10" xfId="19" xr:uid="{00000000-0005-0000-0000-000004000000}"/>
    <cellStyle name="Navadno 2 12" xfId="55" xr:uid="{00000000-0005-0000-0000-000005000000}"/>
    <cellStyle name="Navadno 2 2" xfId="2" xr:uid="{00000000-0005-0000-0000-000006000000}"/>
    <cellStyle name="Navadno 2 2 2" xfId="9" xr:uid="{00000000-0005-0000-0000-000007000000}"/>
    <cellStyle name="Navadno 2 2 3" xfId="43" xr:uid="{00000000-0005-0000-0000-000008000000}"/>
    <cellStyle name="Navadno 2 2 4" xfId="31" xr:uid="{00000000-0005-0000-0000-000009000000}"/>
    <cellStyle name="Navadno 2 3" xfId="41" xr:uid="{00000000-0005-0000-0000-00000A000000}"/>
    <cellStyle name="Navadno 2 3 2" xfId="54" xr:uid="{00000000-0005-0000-0000-00000B000000}"/>
    <cellStyle name="Navadno 2 4" xfId="42" xr:uid="{00000000-0005-0000-0000-00000C000000}"/>
    <cellStyle name="Navadno 2 5" xfId="30" xr:uid="{00000000-0005-0000-0000-00000D000000}"/>
    <cellStyle name="Navadno 3" xfId="3" xr:uid="{00000000-0005-0000-0000-00000E000000}"/>
    <cellStyle name="Navadno 3 12" xfId="29" xr:uid="{00000000-0005-0000-0000-00000F000000}"/>
    <cellStyle name="Navadno 3 2" xfId="4" xr:uid="{00000000-0005-0000-0000-000010000000}"/>
    <cellStyle name="Navadno 3 2 2" xfId="7" xr:uid="{00000000-0005-0000-0000-000011000000}"/>
    <cellStyle name="Navadno 3 2 2 2" xfId="46" xr:uid="{00000000-0005-0000-0000-000012000000}"/>
    <cellStyle name="Navadno 3 2 2 3" xfId="33" xr:uid="{00000000-0005-0000-0000-000013000000}"/>
    <cellStyle name="Navadno 3 2 3" xfId="18" xr:uid="{00000000-0005-0000-0000-000014000000}"/>
    <cellStyle name="Navadno 3 2 3 2" xfId="51" xr:uid="{00000000-0005-0000-0000-000015000000}"/>
    <cellStyle name="Navadno 3 2 3 3" xfId="63" xr:uid="{00000000-0005-0000-0000-000016000000}"/>
    <cellStyle name="Navadno 3 2 3 4" xfId="38" xr:uid="{00000000-0005-0000-0000-000017000000}"/>
    <cellStyle name="Navadno 3 2 4" xfId="23" xr:uid="{00000000-0005-0000-0000-000018000000}"/>
    <cellStyle name="Navadno 3 2 4 2" xfId="52" xr:uid="{00000000-0005-0000-0000-000019000000}"/>
    <cellStyle name="Navadno 3 2 4 3" xfId="58" xr:uid="{00000000-0005-0000-0000-00001A000000}"/>
    <cellStyle name="Navadno 3 2 4 4" xfId="39" xr:uid="{00000000-0005-0000-0000-00001B000000}"/>
    <cellStyle name="Navadno 3 2 5" xfId="45" xr:uid="{00000000-0005-0000-0000-00001C000000}"/>
    <cellStyle name="Navadno 3 2 6" xfId="32" xr:uid="{00000000-0005-0000-0000-00001D000000}"/>
    <cellStyle name="Navadno 3 3" xfId="10" xr:uid="{00000000-0005-0000-0000-00001E000000}"/>
    <cellStyle name="Navadno 3 3 2" xfId="47" xr:uid="{00000000-0005-0000-0000-00001F000000}"/>
    <cellStyle name="Navadno 3 3 3" xfId="15" xr:uid="{00000000-0005-0000-0000-000020000000}"/>
    <cellStyle name="Navadno 3 3 3 2" xfId="25" xr:uid="{00000000-0005-0000-0000-000021000000}"/>
    <cellStyle name="Navadno 3 3 3 2 2" xfId="57" xr:uid="{00000000-0005-0000-0000-000022000000}"/>
    <cellStyle name="Navadno 3 3 3 3" xfId="49" xr:uid="{00000000-0005-0000-0000-000023000000}"/>
    <cellStyle name="Navadno 3 3 3 4" xfId="64" xr:uid="{00000000-0005-0000-0000-000024000000}"/>
    <cellStyle name="Navadno 3 3 3 5" xfId="36" xr:uid="{00000000-0005-0000-0000-000025000000}"/>
    <cellStyle name="Navadno 3 3 4" xfId="34" xr:uid="{00000000-0005-0000-0000-000026000000}"/>
    <cellStyle name="Navadno 3 4" xfId="13" xr:uid="{00000000-0005-0000-0000-000027000000}"/>
    <cellStyle name="Navadno 3 5" xfId="12" xr:uid="{00000000-0005-0000-0000-000028000000}"/>
    <cellStyle name="Navadno 3 5 2" xfId="48" xr:uid="{00000000-0005-0000-0000-000029000000}"/>
    <cellStyle name="Navadno 3 5 3" xfId="35" xr:uid="{00000000-0005-0000-0000-00002A000000}"/>
    <cellStyle name="Navadno 3 6" xfId="17" xr:uid="{00000000-0005-0000-0000-00002B000000}"/>
    <cellStyle name="Navadno 3 6 2" xfId="50" xr:uid="{00000000-0005-0000-0000-00002C000000}"/>
    <cellStyle name="Navadno 3 6 3" xfId="62" xr:uid="{00000000-0005-0000-0000-00002D000000}"/>
    <cellStyle name="Navadno 3 6 4" xfId="37" xr:uid="{00000000-0005-0000-0000-00002E000000}"/>
    <cellStyle name="Navadno 3 7" xfId="24" xr:uid="{00000000-0005-0000-0000-00002F000000}"/>
    <cellStyle name="Navadno 3 7 2" xfId="53" xr:uid="{00000000-0005-0000-0000-000030000000}"/>
    <cellStyle name="Navadno 3 7 3" xfId="59" xr:uid="{00000000-0005-0000-0000-000031000000}"/>
    <cellStyle name="Navadno 3 7 4" xfId="40" xr:uid="{00000000-0005-0000-0000-000032000000}"/>
    <cellStyle name="Navadno 3 8" xfId="44" xr:uid="{00000000-0005-0000-0000-000033000000}"/>
    <cellStyle name="Navadno 3 9" xfId="61" xr:uid="{00000000-0005-0000-0000-000034000000}"/>
    <cellStyle name="Navadno 4" xfId="5" xr:uid="{00000000-0005-0000-0000-000035000000}"/>
    <cellStyle name="Navadno 4 2" xfId="11" xr:uid="{00000000-0005-0000-0000-000036000000}"/>
    <cellStyle name="Navadno 5" xfId="28" xr:uid="{00000000-0005-0000-0000-000037000000}"/>
    <cellStyle name="Navadno 7" xfId="26" xr:uid="{00000000-0005-0000-0000-000038000000}"/>
    <cellStyle name="Navadno 82" xfId="56" xr:uid="{00000000-0005-0000-0000-000039000000}"/>
    <cellStyle name="Navadno_Energetika" xfId="67" xr:uid="{CEA0432D-0008-413F-8254-983B938EDB87}"/>
    <cellStyle name="Normal 2" xfId="20" xr:uid="{00000000-0005-0000-0000-00003A000000}"/>
    <cellStyle name="Normal 3" xfId="65" xr:uid="{F13D427E-CA1B-486B-AC6D-63FFB09D5E8C}"/>
    <cellStyle name="Normal_Artikli brez cen" xfId="27" xr:uid="{00000000-0005-0000-0000-00003B000000}"/>
    <cellStyle name="Normal_TROSKOVNIK-revizija2 2" xfId="66" xr:uid="{A4B49A3A-1055-48FC-91D3-4B16BE8EA588}"/>
    <cellStyle name="Slog JB 10" xfId="14" xr:uid="{00000000-0005-0000-0000-00003C000000}"/>
    <cellStyle name="Valuta" xfId="21" builtinId="4"/>
    <cellStyle name="Valuta 2" xfId="6" xr:uid="{00000000-0005-0000-0000-00003E000000}"/>
    <cellStyle name="Valuta 3" xfId="60" xr:uid="{00000000-0005-0000-0000-00003F000000}"/>
    <cellStyle name="Vejica 15" xfId="22" xr:uid="{00000000-0005-0000-0000-000041000000}"/>
  </cellStyles>
  <dxfs count="0"/>
  <tableStyles count="0" defaultTableStyle="TableStyleMedium9" defaultPivotStyle="PivotStyleLight16"/>
  <colors>
    <mruColors>
      <color rgb="FFFF3300"/>
      <color rgb="FFCCFFFF"/>
      <color rgb="FF00FFFF"/>
      <color rgb="FFCCECFF"/>
      <color rgb="FF99FFCC"/>
      <color rgb="FF66FFFF"/>
      <color rgb="FF3F28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933450</xdr:colOff>
      <xdr:row>0</xdr:row>
      <xdr:rowOff>0</xdr:rowOff>
    </xdr:from>
    <xdr:to>
      <xdr:col>7</xdr:col>
      <xdr:colOff>1069975</xdr:colOff>
      <xdr:row>2</xdr:row>
      <xdr:rowOff>101800</xdr:rowOff>
    </xdr:to>
    <xdr:pic>
      <xdr:nvPicPr>
        <xdr:cNvPr id="5" name="Slika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4000"/>
                  </a14:imgEffect>
                </a14:imgLayer>
              </a14:imgProps>
            </a:ext>
            <a:ext uri="{28A0092B-C50C-407E-A947-70E740481C1C}">
              <a14:useLocalDpi xmlns:a14="http://schemas.microsoft.com/office/drawing/2010/main" val="0"/>
            </a:ext>
          </a:extLst>
        </a:blip>
        <a:stretch>
          <a:fillRect/>
        </a:stretch>
      </xdr:blipFill>
      <xdr:spPr>
        <a:xfrm>
          <a:off x="7962900" y="0"/>
          <a:ext cx="1336675" cy="4256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06"/>
  <sheetViews>
    <sheetView tabSelected="1" showWhiteSpace="0" view="pageBreakPreview" topLeftCell="A28" zoomScaleNormal="100" zoomScaleSheetLayoutView="100" workbookViewId="0">
      <selection activeCell="E63" sqref="E63"/>
    </sheetView>
  </sheetViews>
  <sheetFormatPr defaultRowHeight="12.75"/>
  <cols>
    <col min="1" max="1" width="6.5703125" style="336" customWidth="1"/>
    <col min="2" max="2" width="50.42578125" style="337" customWidth="1"/>
    <col min="3" max="3" width="6" style="338" customWidth="1"/>
    <col min="4" max="4" width="6.28515625" style="339" customWidth="1"/>
    <col min="5" max="5" width="19.85546875" style="14" customWidth="1"/>
    <col min="6" max="6" width="12.7109375" style="428" bestFit="1" customWidth="1"/>
    <col min="7" max="7" width="17.140625" style="14" customWidth="1"/>
    <col min="8" max="8" width="16.28515625" style="14" customWidth="1"/>
    <col min="9" max="9" width="9.140625" style="14"/>
    <col min="10" max="10" width="10.140625" style="14" bestFit="1" customWidth="1"/>
    <col min="11" max="16384" width="9.140625" style="14"/>
  </cols>
  <sheetData>
    <row r="1" spans="1:8">
      <c r="A1" s="9" t="s">
        <v>27</v>
      </c>
      <c r="B1" s="10"/>
      <c r="C1" s="11"/>
      <c r="D1" s="11"/>
      <c r="E1" s="11"/>
      <c r="F1" s="12"/>
      <c r="G1" s="11"/>
      <c r="H1" s="13"/>
    </row>
    <row r="2" spans="1:8">
      <c r="A2" s="15" t="s">
        <v>28</v>
      </c>
      <c r="B2" s="16"/>
      <c r="C2" s="17"/>
      <c r="D2" s="18"/>
      <c r="E2" s="19"/>
      <c r="F2" s="20"/>
      <c r="G2" s="19"/>
      <c r="H2" s="19"/>
    </row>
    <row r="3" spans="1:8">
      <c r="A3" s="21"/>
      <c r="B3" s="22"/>
      <c r="C3" s="23"/>
      <c r="D3" s="24"/>
      <c r="E3" s="25"/>
      <c r="F3" s="26"/>
      <c r="G3" s="25"/>
      <c r="H3" s="25"/>
    </row>
    <row r="4" spans="1:8" s="32" customFormat="1" ht="27">
      <c r="A4" s="27" t="s">
        <v>4</v>
      </c>
      <c r="B4" s="28" t="s">
        <v>5</v>
      </c>
      <c r="C4" s="29" t="s">
        <v>2</v>
      </c>
      <c r="D4" s="30" t="s">
        <v>3</v>
      </c>
      <c r="E4" s="31" t="s">
        <v>41</v>
      </c>
      <c r="F4" s="31" t="s">
        <v>42</v>
      </c>
      <c r="G4" s="31" t="s">
        <v>47</v>
      </c>
      <c r="H4" s="31" t="s">
        <v>48</v>
      </c>
    </row>
    <row r="5" spans="1:8" s="39" customFormat="1" ht="11.25">
      <c r="A5" s="33"/>
      <c r="B5" s="34"/>
      <c r="C5" s="35"/>
      <c r="D5" s="36"/>
      <c r="E5" s="37"/>
      <c r="F5" s="38"/>
      <c r="G5" s="37"/>
      <c r="H5" s="37"/>
    </row>
    <row r="6" spans="1:8" s="46" customFormat="1" ht="18">
      <c r="A6" s="40"/>
      <c r="B6" s="41" t="s">
        <v>22</v>
      </c>
      <c r="C6" s="42"/>
      <c r="D6" s="43"/>
      <c r="E6" s="44"/>
      <c r="F6" s="44"/>
      <c r="G6" s="44"/>
      <c r="H6" s="45"/>
    </row>
    <row r="7" spans="1:8" s="54" customFormat="1" ht="15.75">
      <c r="A7" s="47"/>
      <c r="B7" s="48" t="s">
        <v>23</v>
      </c>
      <c r="C7" s="49"/>
      <c r="D7" s="50"/>
      <c r="E7" s="51"/>
      <c r="F7" s="51"/>
      <c r="G7" s="52"/>
      <c r="H7" s="53"/>
    </row>
    <row r="8" spans="1:8" s="54" customFormat="1" ht="27">
      <c r="A8" s="55" t="s">
        <v>10</v>
      </c>
      <c r="B8" s="56"/>
      <c r="C8" s="57"/>
      <c r="D8" s="58"/>
      <c r="E8" s="57"/>
      <c r="F8" s="59"/>
      <c r="G8" s="60"/>
      <c r="H8" s="61"/>
    </row>
    <row r="9" spans="1:8" s="67" customFormat="1" ht="15.75" customHeight="1">
      <c r="A9" s="62" t="s">
        <v>11</v>
      </c>
      <c r="B9" s="63" t="s">
        <v>14</v>
      </c>
      <c r="C9" s="63"/>
      <c r="D9" s="63"/>
      <c r="E9" s="63"/>
      <c r="F9" s="64"/>
      <c r="G9" s="65"/>
      <c r="H9" s="66"/>
    </row>
    <row r="10" spans="1:8" s="67" customFormat="1" ht="39" customHeight="1">
      <c r="A10" s="62" t="s">
        <v>12</v>
      </c>
      <c r="B10" s="63" t="s">
        <v>114</v>
      </c>
      <c r="C10" s="63"/>
      <c r="D10" s="63"/>
      <c r="E10" s="63"/>
      <c r="F10" s="64"/>
      <c r="G10" s="65"/>
      <c r="H10" s="66"/>
    </row>
    <row r="11" spans="1:8" s="67" customFormat="1" ht="62.25" customHeight="1">
      <c r="A11" s="62" t="s">
        <v>13</v>
      </c>
      <c r="B11" s="63" t="s">
        <v>115</v>
      </c>
      <c r="C11" s="63"/>
      <c r="D11" s="63"/>
      <c r="E11" s="63"/>
      <c r="F11" s="64"/>
      <c r="G11" s="65"/>
      <c r="H11" s="66"/>
    </row>
    <row r="12" spans="1:8" s="67" customFormat="1" ht="25.5" customHeight="1">
      <c r="A12" s="62" t="s">
        <v>15</v>
      </c>
      <c r="B12" s="63" t="s">
        <v>116</v>
      </c>
      <c r="C12" s="63"/>
      <c r="D12" s="63"/>
      <c r="E12" s="63"/>
      <c r="F12" s="64"/>
      <c r="G12" s="65"/>
      <c r="H12" s="66"/>
    </row>
    <row r="13" spans="1:8" s="67" customFormat="1">
      <c r="A13" s="62" t="s">
        <v>16</v>
      </c>
      <c r="B13" s="63" t="s">
        <v>38</v>
      </c>
      <c r="C13" s="63"/>
      <c r="D13" s="63"/>
      <c r="E13" s="63"/>
      <c r="F13" s="64"/>
      <c r="G13" s="65"/>
      <c r="H13" s="66"/>
    </row>
    <row r="14" spans="1:8" s="67" customFormat="1" ht="13.5" customHeight="1">
      <c r="A14" s="62" t="s">
        <v>17</v>
      </c>
      <c r="B14" s="63" t="s">
        <v>117</v>
      </c>
      <c r="C14" s="63"/>
      <c r="D14" s="63"/>
      <c r="E14" s="63"/>
      <c r="F14" s="64"/>
      <c r="G14" s="65"/>
      <c r="H14" s="66"/>
    </row>
    <row r="15" spans="1:8" s="67" customFormat="1" ht="26.25" customHeight="1">
      <c r="A15" s="62" t="s">
        <v>18</v>
      </c>
      <c r="B15" s="63" t="s">
        <v>118</v>
      </c>
      <c r="C15" s="63"/>
      <c r="D15" s="63"/>
      <c r="E15" s="63"/>
      <c r="F15" s="64"/>
      <c r="G15" s="65"/>
      <c r="H15" s="66"/>
    </row>
    <row r="16" spans="1:8" s="67" customFormat="1" ht="25.5" customHeight="1">
      <c r="A16" s="62" t="s">
        <v>19</v>
      </c>
      <c r="B16" s="63" t="s">
        <v>119</v>
      </c>
      <c r="C16" s="63"/>
      <c r="D16" s="63"/>
      <c r="E16" s="63"/>
      <c r="F16" s="64"/>
      <c r="G16" s="65"/>
      <c r="H16" s="66"/>
    </row>
    <row r="17" spans="1:9" s="67" customFormat="1" ht="24" customHeight="1">
      <c r="A17" s="62" t="s">
        <v>123</v>
      </c>
      <c r="B17" s="63" t="s">
        <v>20</v>
      </c>
      <c r="C17" s="63"/>
      <c r="D17" s="63"/>
      <c r="E17" s="63"/>
      <c r="F17" s="64"/>
      <c r="G17" s="65"/>
      <c r="H17" s="66"/>
    </row>
    <row r="18" spans="1:9" s="67" customFormat="1" ht="15" customHeight="1">
      <c r="A18" s="62" t="s">
        <v>6</v>
      </c>
      <c r="B18" s="63" t="s">
        <v>120</v>
      </c>
      <c r="C18" s="63"/>
      <c r="D18" s="63"/>
      <c r="E18" s="63"/>
      <c r="F18" s="64"/>
      <c r="G18" s="65"/>
      <c r="H18" s="66"/>
    </row>
    <row r="19" spans="1:9" s="67" customFormat="1" ht="24.75" customHeight="1">
      <c r="A19" s="62" t="s">
        <v>7</v>
      </c>
      <c r="B19" s="63" t="s">
        <v>121</v>
      </c>
      <c r="C19" s="63"/>
      <c r="D19" s="63"/>
      <c r="E19" s="63"/>
      <c r="F19" s="64"/>
      <c r="G19" s="65"/>
      <c r="H19" s="66"/>
    </row>
    <row r="20" spans="1:9" s="67" customFormat="1">
      <c r="A20" s="62" t="s">
        <v>8</v>
      </c>
      <c r="B20" s="63" t="s">
        <v>122</v>
      </c>
      <c r="C20" s="63"/>
      <c r="D20" s="63"/>
      <c r="E20" s="63"/>
      <c r="F20" s="64"/>
      <c r="G20" s="65"/>
      <c r="H20" s="66"/>
    </row>
    <row r="21" spans="1:9" s="67" customFormat="1" ht="12" customHeight="1">
      <c r="A21" s="62" t="s">
        <v>9</v>
      </c>
      <c r="B21" s="68" t="s">
        <v>21</v>
      </c>
      <c r="C21" s="68"/>
      <c r="D21" s="68"/>
      <c r="E21" s="68"/>
      <c r="F21" s="64"/>
      <c r="G21" s="65"/>
      <c r="H21" s="66"/>
    </row>
    <row r="22" spans="1:9" s="67" customFormat="1" ht="38.25" customHeight="1">
      <c r="A22" s="62" t="s">
        <v>34</v>
      </c>
      <c r="B22" s="63" t="s">
        <v>64</v>
      </c>
      <c r="C22" s="63"/>
      <c r="D22" s="63"/>
      <c r="E22" s="63"/>
      <c r="F22" s="64"/>
      <c r="G22" s="65"/>
      <c r="H22" s="66"/>
    </row>
    <row r="23" spans="1:9" s="67" customFormat="1">
      <c r="A23" s="62" t="s">
        <v>35</v>
      </c>
      <c r="B23" s="63" t="s">
        <v>39</v>
      </c>
      <c r="C23" s="63"/>
      <c r="D23" s="63"/>
      <c r="E23" s="63"/>
      <c r="F23" s="64"/>
      <c r="G23" s="65"/>
      <c r="H23" s="66"/>
    </row>
    <row r="24" spans="1:9" s="67" customFormat="1">
      <c r="A24" s="69"/>
      <c r="B24" s="70" t="s">
        <v>24</v>
      </c>
      <c r="C24" s="65"/>
      <c r="D24" s="71"/>
      <c r="E24" s="65"/>
      <c r="F24" s="64"/>
      <c r="G24" s="65"/>
      <c r="H24" s="66"/>
    </row>
    <row r="25" spans="1:9" s="67" customFormat="1">
      <c r="A25" s="72"/>
      <c r="B25" s="70"/>
      <c r="C25" s="65"/>
      <c r="D25" s="71"/>
      <c r="E25" s="65"/>
      <c r="F25" s="64"/>
      <c r="G25" s="65"/>
      <c r="H25" s="66"/>
    </row>
    <row r="26" spans="1:9" ht="15">
      <c r="A26" s="73"/>
      <c r="B26" s="74" t="s">
        <v>124</v>
      </c>
      <c r="C26" s="75"/>
      <c r="D26" s="76"/>
      <c r="E26" s="77"/>
      <c r="F26" s="77"/>
      <c r="G26" s="78"/>
      <c r="H26" s="79"/>
    </row>
    <row r="27" spans="1:9">
      <c r="A27" s="80"/>
      <c r="B27" s="81" t="s">
        <v>125</v>
      </c>
      <c r="C27" s="82"/>
      <c r="D27" s="83"/>
      <c r="E27" s="84"/>
      <c r="F27" s="84"/>
      <c r="G27" s="1"/>
      <c r="H27" s="2"/>
    </row>
    <row r="28" spans="1:9" ht="63.75">
      <c r="A28" s="80"/>
      <c r="B28" s="85" t="s">
        <v>126</v>
      </c>
      <c r="C28" s="82"/>
      <c r="D28" s="83"/>
      <c r="E28" s="86"/>
      <c r="F28" s="84"/>
      <c r="G28" s="87"/>
      <c r="H28" s="87"/>
    </row>
    <row r="29" spans="1:9">
      <c r="A29" s="88"/>
      <c r="B29" s="89"/>
      <c r="C29" s="90"/>
      <c r="D29" s="91"/>
      <c r="E29" s="92"/>
      <c r="F29" s="93"/>
      <c r="G29" s="3"/>
      <c r="H29" s="4"/>
    </row>
    <row r="30" spans="1:9" ht="38.25">
      <c r="A30" s="88" t="s">
        <v>44</v>
      </c>
      <c r="B30" s="89" t="s">
        <v>755</v>
      </c>
      <c r="C30" s="94"/>
      <c r="D30" s="95"/>
      <c r="E30" s="96"/>
      <c r="F30" s="93"/>
      <c r="G30" s="87"/>
      <c r="H30" s="87"/>
    </row>
    <row r="31" spans="1:9" ht="25.5">
      <c r="A31" s="88"/>
      <c r="B31" s="97" t="s">
        <v>127</v>
      </c>
      <c r="C31" s="94"/>
      <c r="D31" s="95"/>
      <c r="E31" s="96"/>
      <c r="F31" s="93"/>
      <c r="G31" s="87"/>
      <c r="H31" s="87"/>
      <c r="I31" s="98"/>
    </row>
    <row r="32" spans="1:9">
      <c r="A32" s="88"/>
      <c r="B32" s="99" t="s">
        <v>128</v>
      </c>
      <c r="C32" s="94"/>
      <c r="D32" s="95"/>
      <c r="E32" s="96"/>
      <c r="F32" s="93"/>
      <c r="G32" s="87"/>
      <c r="H32" s="87"/>
      <c r="I32" s="98"/>
    </row>
    <row r="33" spans="1:9" ht="25.5">
      <c r="A33" s="88"/>
      <c r="B33" s="99" t="s">
        <v>129</v>
      </c>
      <c r="C33" s="94"/>
      <c r="D33" s="95"/>
      <c r="E33" s="96"/>
      <c r="F33" s="93"/>
      <c r="G33" s="87"/>
      <c r="H33" s="87"/>
      <c r="I33" s="98"/>
    </row>
    <row r="34" spans="1:9" ht="25.5">
      <c r="A34" s="88"/>
      <c r="B34" s="99" t="s">
        <v>130</v>
      </c>
      <c r="C34" s="94"/>
      <c r="D34" s="95"/>
      <c r="E34" s="96"/>
      <c r="F34" s="93"/>
      <c r="G34" s="100"/>
      <c r="H34" s="100"/>
      <c r="I34" s="98"/>
    </row>
    <row r="35" spans="1:9" ht="38.25">
      <c r="A35" s="88"/>
      <c r="B35" s="99" t="s">
        <v>131</v>
      </c>
      <c r="C35" s="94"/>
      <c r="D35" s="95"/>
      <c r="E35" s="96"/>
      <c r="F35" s="93"/>
      <c r="G35" s="87"/>
      <c r="H35" s="87"/>
      <c r="I35" s="98"/>
    </row>
    <row r="36" spans="1:9">
      <c r="A36" s="88"/>
      <c r="B36" s="101" t="s">
        <v>132</v>
      </c>
      <c r="C36" s="94"/>
      <c r="D36" s="95"/>
      <c r="E36" s="96"/>
      <c r="F36" s="93"/>
      <c r="G36" s="87"/>
      <c r="H36" s="87"/>
      <c r="I36" s="98"/>
    </row>
    <row r="37" spans="1:9">
      <c r="A37" s="88"/>
      <c r="B37" s="102" t="s">
        <v>133</v>
      </c>
      <c r="C37" s="94"/>
      <c r="D37" s="95"/>
      <c r="E37" s="96"/>
      <c r="F37" s="93"/>
      <c r="G37" s="3"/>
      <c r="H37" s="4"/>
      <c r="I37" s="98"/>
    </row>
    <row r="38" spans="1:9">
      <c r="A38" s="88"/>
      <c r="B38" s="102" t="s">
        <v>134</v>
      </c>
      <c r="C38" s="94"/>
      <c r="D38" s="95"/>
      <c r="E38" s="96"/>
      <c r="F38" s="93"/>
      <c r="G38" s="87"/>
      <c r="H38" s="87"/>
      <c r="I38" s="98"/>
    </row>
    <row r="39" spans="1:9">
      <c r="A39" s="88"/>
      <c r="B39" s="102" t="s">
        <v>135</v>
      </c>
      <c r="C39" s="94"/>
      <c r="D39" s="95"/>
      <c r="E39" s="96"/>
      <c r="F39" s="93"/>
      <c r="G39" s="3"/>
      <c r="H39" s="4"/>
      <c r="I39" s="98"/>
    </row>
    <row r="40" spans="1:9">
      <c r="A40" s="88"/>
      <c r="B40" s="102" t="s">
        <v>136</v>
      </c>
      <c r="C40" s="94"/>
      <c r="D40" s="95"/>
      <c r="E40" s="96"/>
      <c r="F40" s="93"/>
      <c r="G40" s="103"/>
      <c r="H40" s="87"/>
    </row>
    <row r="41" spans="1:9">
      <c r="A41" s="88"/>
      <c r="B41" s="102" t="s">
        <v>137</v>
      </c>
      <c r="C41" s="94"/>
      <c r="D41" s="95"/>
      <c r="E41" s="96"/>
      <c r="F41" s="93"/>
      <c r="G41" s="3"/>
      <c r="H41" s="4"/>
    </row>
    <row r="42" spans="1:9">
      <c r="A42" s="88"/>
      <c r="B42" s="102" t="s">
        <v>138</v>
      </c>
      <c r="C42" s="94"/>
      <c r="D42" s="95"/>
      <c r="E42" s="96"/>
      <c r="F42" s="93"/>
      <c r="G42" s="3"/>
      <c r="H42" s="4"/>
    </row>
    <row r="43" spans="1:9" ht="25.5">
      <c r="A43" s="88"/>
      <c r="B43" s="102" t="s">
        <v>139</v>
      </c>
      <c r="C43" s="94"/>
      <c r="D43" s="95"/>
      <c r="E43" s="96"/>
      <c r="F43" s="93"/>
      <c r="G43" s="87"/>
      <c r="H43" s="87"/>
    </row>
    <row r="44" spans="1:9">
      <c r="A44" s="88"/>
      <c r="B44" s="102" t="s">
        <v>140</v>
      </c>
      <c r="C44" s="94"/>
      <c r="D44" s="95"/>
      <c r="E44" s="96"/>
      <c r="F44" s="93"/>
      <c r="G44" s="3"/>
      <c r="H44" s="4"/>
    </row>
    <row r="45" spans="1:9">
      <c r="A45" s="88"/>
      <c r="B45" s="102" t="s">
        <v>141</v>
      </c>
      <c r="C45" s="94" t="s">
        <v>142</v>
      </c>
      <c r="D45" s="95">
        <v>58</v>
      </c>
      <c r="E45" s="724"/>
      <c r="F45" s="93">
        <f>E45*D45</f>
        <v>0</v>
      </c>
      <c r="G45" s="3">
        <f>F45</f>
        <v>0</v>
      </c>
      <c r="H45" s="4">
        <v>0</v>
      </c>
    </row>
    <row r="46" spans="1:9">
      <c r="A46" s="88"/>
      <c r="B46" s="102"/>
      <c r="C46" s="94"/>
      <c r="D46" s="95"/>
      <c r="E46" s="96"/>
      <c r="F46" s="93"/>
      <c r="G46" s="3"/>
      <c r="H46" s="4"/>
    </row>
    <row r="47" spans="1:9">
      <c r="A47" s="104"/>
      <c r="B47" s="102"/>
      <c r="C47" s="105"/>
      <c r="D47" s="106"/>
      <c r="E47" s="107"/>
      <c r="F47" s="108"/>
      <c r="G47" s="3"/>
      <c r="H47" s="7"/>
    </row>
    <row r="48" spans="1:9" ht="25.5">
      <c r="A48" s="88" t="s">
        <v>25</v>
      </c>
      <c r="B48" s="102" t="s">
        <v>756</v>
      </c>
      <c r="C48" s="94"/>
      <c r="D48" s="95"/>
      <c r="E48" s="96"/>
      <c r="F48" s="93"/>
      <c r="G48" s="3"/>
      <c r="H48" s="4"/>
    </row>
    <row r="49" spans="1:8">
      <c r="A49" s="88"/>
      <c r="B49" s="109" t="s">
        <v>143</v>
      </c>
      <c r="C49" s="110"/>
      <c r="D49" s="95"/>
      <c r="E49" s="96"/>
      <c r="F49" s="93"/>
      <c r="G49" s="3"/>
      <c r="H49" s="4"/>
    </row>
    <row r="50" spans="1:8">
      <c r="A50" s="88"/>
      <c r="B50" s="109" t="s">
        <v>144</v>
      </c>
      <c r="C50" s="110"/>
      <c r="D50" s="95"/>
      <c r="E50" s="96"/>
      <c r="F50" s="93"/>
      <c r="G50" s="3"/>
      <c r="H50" s="4"/>
    </row>
    <row r="51" spans="1:8" ht="25.5">
      <c r="A51" s="88"/>
      <c r="B51" s="109" t="s">
        <v>145</v>
      </c>
      <c r="C51" s="110"/>
      <c r="D51" s="95"/>
      <c r="E51" s="96"/>
      <c r="F51" s="93"/>
      <c r="G51" s="3"/>
      <c r="H51" s="4"/>
    </row>
    <row r="52" spans="1:8">
      <c r="A52" s="88"/>
      <c r="B52" s="109" t="s">
        <v>146</v>
      </c>
      <c r="C52" s="110"/>
      <c r="D52" s="95"/>
      <c r="E52" s="96"/>
      <c r="F52" s="93"/>
      <c r="G52" s="3"/>
      <c r="H52" s="4"/>
    </row>
    <row r="53" spans="1:8">
      <c r="A53" s="88"/>
      <c r="B53" s="109" t="s">
        <v>147</v>
      </c>
      <c r="C53" s="110"/>
      <c r="D53" s="95"/>
      <c r="E53" s="96"/>
      <c r="F53" s="93"/>
      <c r="G53" s="3"/>
      <c r="H53" s="4"/>
    </row>
    <row r="54" spans="1:8">
      <c r="A54" s="88"/>
      <c r="B54" s="109" t="s">
        <v>148</v>
      </c>
      <c r="C54" s="110"/>
      <c r="D54" s="95"/>
      <c r="E54" s="96"/>
      <c r="F54" s="93"/>
      <c r="G54" s="3"/>
      <c r="H54" s="4"/>
    </row>
    <row r="55" spans="1:8">
      <c r="A55" s="88"/>
      <c r="B55" s="109" t="s">
        <v>149</v>
      </c>
      <c r="C55" s="110"/>
      <c r="D55" s="95"/>
      <c r="E55" s="96"/>
      <c r="F55" s="93"/>
      <c r="G55" s="3"/>
      <c r="H55" s="4"/>
    </row>
    <row r="56" spans="1:8" ht="25.5">
      <c r="A56" s="88"/>
      <c r="B56" s="109" t="s">
        <v>757</v>
      </c>
      <c r="C56" s="110" t="s">
        <v>0</v>
      </c>
      <c r="D56" s="95">
        <v>58</v>
      </c>
      <c r="E56" s="724"/>
      <c r="F56" s="93">
        <f>E56*D56</f>
        <v>0</v>
      </c>
      <c r="G56" s="3">
        <f>F56</f>
        <v>0</v>
      </c>
      <c r="H56" s="4">
        <v>0</v>
      </c>
    </row>
    <row r="57" spans="1:8">
      <c r="A57" s="88"/>
      <c r="B57" s="97"/>
      <c r="C57" s="94"/>
      <c r="D57" s="95"/>
      <c r="E57" s="96"/>
      <c r="F57" s="93"/>
      <c r="G57" s="3"/>
      <c r="H57" s="4"/>
    </row>
    <row r="58" spans="1:8" ht="51">
      <c r="A58" s="88" t="s">
        <v>29</v>
      </c>
      <c r="B58" s="97" t="s">
        <v>150</v>
      </c>
      <c r="C58" s="111"/>
      <c r="D58" s="112"/>
      <c r="E58" s="113"/>
      <c r="F58" s="114"/>
      <c r="G58" s="3"/>
      <c r="H58" s="4"/>
    </row>
    <row r="59" spans="1:8">
      <c r="A59" s="88"/>
      <c r="B59" s="97" t="s">
        <v>151</v>
      </c>
      <c r="C59" s="90" t="s">
        <v>26</v>
      </c>
      <c r="D59" s="115">
        <v>80</v>
      </c>
      <c r="E59" s="724"/>
      <c r="F59" s="93">
        <f>D59*E59</f>
        <v>0</v>
      </c>
      <c r="G59" s="3">
        <f>F59</f>
        <v>0</v>
      </c>
      <c r="H59" s="4">
        <v>0</v>
      </c>
    </row>
    <row r="60" spans="1:8">
      <c r="A60" s="88"/>
      <c r="B60" s="97"/>
      <c r="C60" s="90"/>
      <c r="D60" s="115"/>
      <c r="E60" s="92"/>
      <c r="F60" s="93"/>
      <c r="G60" s="3"/>
      <c r="H60" s="4"/>
    </row>
    <row r="61" spans="1:8" ht="38.25">
      <c r="A61" s="116" t="s">
        <v>30</v>
      </c>
      <c r="B61" s="117" t="s">
        <v>767</v>
      </c>
      <c r="C61" s="118" t="s">
        <v>1</v>
      </c>
      <c r="D61" s="119">
        <v>10</v>
      </c>
      <c r="E61" s="724"/>
      <c r="F61" s="114">
        <f>D61*E61</f>
        <v>0</v>
      </c>
      <c r="G61" s="3">
        <f>F61</f>
        <v>0</v>
      </c>
      <c r="H61" s="4">
        <v>0</v>
      </c>
    </row>
    <row r="62" spans="1:8">
      <c r="A62" s="88"/>
      <c r="B62" s="97"/>
      <c r="C62" s="90"/>
      <c r="D62" s="115"/>
      <c r="E62" s="92"/>
      <c r="F62" s="93"/>
      <c r="G62" s="3"/>
      <c r="H62" s="4"/>
    </row>
    <row r="63" spans="1:8" ht="25.5">
      <c r="A63" s="116" t="s">
        <v>31</v>
      </c>
      <c r="B63" s="117" t="s">
        <v>768</v>
      </c>
      <c r="C63" s="118" t="s">
        <v>0</v>
      </c>
      <c r="D63" s="119">
        <v>10</v>
      </c>
      <c r="E63" s="724"/>
      <c r="F63" s="114">
        <f>D63*E63</f>
        <v>0</v>
      </c>
      <c r="G63" s="3">
        <f>F63</f>
        <v>0</v>
      </c>
      <c r="H63" s="4">
        <v>0</v>
      </c>
    </row>
    <row r="64" spans="1:8">
      <c r="A64" s="88"/>
      <c r="B64" s="97"/>
      <c r="C64" s="90"/>
      <c r="D64" s="115"/>
      <c r="E64" s="92"/>
      <c r="F64" s="93"/>
      <c r="G64" s="3"/>
      <c r="H64" s="4"/>
    </row>
    <row r="65" spans="1:8" ht="25.5">
      <c r="A65" s="116" t="s">
        <v>32</v>
      </c>
      <c r="B65" s="117" t="s">
        <v>769</v>
      </c>
      <c r="C65" s="118" t="s">
        <v>1</v>
      </c>
      <c r="D65" s="119">
        <v>8</v>
      </c>
      <c r="E65" s="724"/>
      <c r="F65" s="114">
        <f>D65*E65</f>
        <v>0</v>
      </c>
      <c r="G65" s="3">
        <f>F65</f>
        <v>0</v>
      </c>
      <c r="H65" s="4">
        <v>0</v>
      </c>
    </row>
    <row r="66" spans="1:8">
      <c r="A66" s="88"/>
      <c r="B66" s="97"/>
      <c r="C66" s="90"/>
      <c r="D66" s="115"/>
      <c r="E66" s="92"/>
      <c r="F66" s="93"/>
      <c r="G66" s="3"/>
      <c r="H66" s="4"/>
    </row>
    <row r="67" spans="1:8" ht="38.25">
      <c r="A67" s="116" t="s">
        <v>33</v>
      </c>
      <c r="B67" s="121" t="s">
        <v>770</v>
      </c>
      <c r="C67" s="122" t="s">
        <v>1</v>
      </c>
      <c r="D67" s="123">
        <v>4</v>
      </c>
      <c r="E67" s="724"/>
      <c r="F67" s="114">
        <f>E67*D67</f>
        <v>0</v>
      </c>
      <c r="G67" s="3">
        <f>F67</f>
        <v>0</v>
      </c>
      <c r="H67" s="4">
        <v>0</v>
      </c>
    </row>
    <row r="68" spans="1:8">
      <c r="A68" s="88"/>
      <c r="B68" s="97"/>
      <c r="C68" s="90"/>
      <c r="D68" s="115"/>
      <c r="E68" s="92"/>
      <c r="F68" s="93"/>
      <c r="G68" s="3"/>
      <c r="H68" s="4"/>
    </row>
    <row r="69" spans="1:8" ht="38.25">
      <c r="A69" s="88" t="s">
        <v>55</v>
      </c>
      <c r="B69" s="121" t="s">
        <v>771</v>
      </c>
      <c r="C69" s="90" t="s">
        <v>1</v>
      </c>
      <c r="D69" s="115">
        <v>2</v>
      </c>
      <c r="E69" s="724"/>
      <c r="F69" s="93">
        <f>D69*E69</f>
        <v>0</v>
      </c>
      <c r="G69" s="3">
        <f>F69</f>
        <v>0</v>
      </c>
      <c r="H69" s="4">
        <v>0</v>
      </c>
    </row>
    <row r="70" spans="1:8">
      <c r="A70" s="88"/>
      <c r="B70" s="97"/>
      <c r="C70" s="90"/>
      <c r="D70" s="115"/>
      <c r="E70" s="92"/>
      <c r="F70" s="93"/>
      <c r="G70" s="124"/>
      <c r="H70" s="124"/>
    </row>
    <row r="71" spans="1:8" ht="38.25">
      <c r="A71" s="88" t="s">
        <v>56</v>
      </c>
      <c r="B71" s="121" t="s">
        <v>772</v>
      </c>
      <c r="C71" s="90" t="s">
        <v>1</v>
      </c>
      <c r="D71" s="115">
        <v>2</v>
      </c>
      <c r="E71" s="724"/>
      <c r="F71" s="93">
        <f>D71*E71</f>
        <v>0</v>
      </c>
      <c r="G71" s="3">
        <f>F71</f>
        <v>0</v>
      </c>
      <c r="H71" s="4">
        <v>0</v>
      </c>
    </row>
    <row r="72" spans="1:8">
      <c r="A72" s="88"/>
      <c r="B72" s="97"/>
      <c r="C72" s="90"/>
      <c r="D72" s="115"/>
      <c r="E72" s="92"/>
      <c r="F72" s="93"/>
      <c r="G72" s="3"/>
      <c r="H72" s="4"/>
    </row>
    <row r="73" spans="1:8" ht="38.25">
      <c r="A73" s="116" t="s">
        <v>6</v>
      </c>
      <c r="B73" s="117" t="s">
        <v>773</v>
      </c>
      <c r="C73" s="118" t="s">
        <v>1</v>
      </c>
      <c r="D73" s="119">
        <v>58</v>
      </c>
      <c r="E73" s="724"/>
      <c r="F73" s="114">
        <f>D73*E73</f>
        <v>0</v>
      </c>
      <c r="G73" s="3">
        <f>F73</f>
        <v>0</v>
      </c>
      <c r="H73" s="4">
        <v>0</v>
      </c>
    </row>
    <row r="74" spans="1:8">
      <c r="A74" s="88"/>
      <c r="B74" s="97"/>
      <c r="C74" s="90"/>
      <c r="D74" s="115"/>
      <c r="E74" s="92"/>
      <c r="F74" s="93"/>
      <c r="G74" s="3"/>
      <c r="H74" s="4"/>
    </row>
    <row r="75" spans="1:8" ht="51">
      <c r="A75" s="116" t="s">
        <v>7</v>
      </c>
      <c r="B75" s="117" t="s">
        <v>774</v>
      </c>
      <c r="C75" s="118" t="s">
        <v>1</v>
      </c>
      <c r="D75" s="119">
        <v>4</v>
      </c>
      <c r="E75" s="724"/>
      <c r="F75" s="114">
        <f>D75*E75</f>
        <v>0</v>
      </c>
      <c r="G75" s="3">
        <f>F75</f>
        <v>0</v>
      </c>
      <c r="H75" s="4">
        <v>0</v>
      </c>
    </row>
    <row r="76" spans="1:8">
      <c r="A76" s="125"/>
      <c r="B76" s="117" t="s">
        <v>758</v>
      </c>
      <c r="C76" s="126"/>
      <c r="D76" s="127"/>
      <c r="E76" s="128"/>
      <c r="F76" s="129"/>
      <c r="G76" s="3"/>
      <c r="H76" s="7"/>
    </row>
    <row r="77" spans="1:8">
      <c r="A77" s="125"/>
      <c r="B77" s="130" t="s">
        <v>759</v>
      </c>
      <c r="C77" s="126"/>
      <c r="D77" s="127"/>
      <c r="E77" s="128"/>
      <c r="F77" s="129"/>
      <c r="G77" s="3"/>
      <c r="H77" s="7"/>
    </row>
    <row r="78" spans="1:8">
      <c r="A78" s="125"/>
      <c r="B78" s="130" t="s">
        <v>760</v>
      </c>
      <c r="C78" s="126"/>
      <c r="D78" s="127"/>
      <c r="E78" s="128"/>
      <c r="F78" s="129"/>
      <c r="G78" s="3"/>
      <c r="H78" s="7"/>
    </row>
    <row r="79" spans="1:8">
      <c r="A79" s="125"/>
      <c r="B79" s="130" t="s">
        <v>761</v>
      </c>
      <c r="C79" s="126"/>
      <c r="D79" s="127"/>
      <c r="E79" s="128"/>
      <c r="F79" s="129"/>
      <c r="G79" s="3"/>
      <c r="H79" s="7"/>
    </row>
    <row r="80" spans="1:8">
      <c r="A80" s="88"/>
      <c r="B80" s="97"/>
      <c r="C80" s="90"/>
      <c r="D80" s="115"/>
      <c r="E80" s="92"/>
      <c r="F80" s="93"/>
      <c r="G80" s="3"/>
      <c r="H80" s="4"/>
    </row>
    <row r="81" spans="1:8" ht="38.25">
      <c r="A81" s="116" t="s">
        <v>8</v>
      </c>
      <c r="B81" s="117" t="s">
        <v>775</v>
      </c>
      <c r="C81" s="118" t="s">
        <v>1</v>
      </c>
      <c r="D81" s="119">
        <v>10</v>
      </c>
      <c r="E81" s="724"/>
      <c r="F81" s="114">
        <f>D81*E81</f>
        <v>0</v>
      </c>
      <c r="G81" s="3">
        <f>F81</f>
        <v>0</v>
      </c>
      <c r="H81" s="4">
        <v>0</v>
      </c>
    </row>
    <row r="82" spans="1:8">
      <c r="A82" s="88"/>
      <c r="B82" s="117" t="s">
        <v>765</v>
      </c>
      <c r="C82" s="90"/>
      <c r="D82" s="115"/>
      <c r="E82" s="92"/>
      <c r="F82" s="93"/>
      <c r="G82" s="3"/>
      <c r="H82" s="4"/>
    </row>
    <row r="83" spans="1:8">
      <c r="A83" s="104"/>
      <c r="B83" s="130" t="s">
        <v>762</v>
      </c>
      <c r="C83" s="131"/>
      <c r="D83" s="132"/>
      <c r="E83" s="133"/>
      <c r="F83" s="108"/>
      <c r="G83" s="3"/>
      <c r="H83" s="7"/>
    </row>
    <row r="84" spans="1:8">
      <c r="A84" s="104"/>
      <c r="B84" s="130" t="s">
        <v>763</v>
      </c>
      <c r="C84" s="131"/>
      <c r="D84" s="132"/>
      <c r="E84" s="133"/>
      <c r="F84" s="108"/>
      <c r="G84" s="3"/>
      <c r="H84" s="7"/>
    </row>
    <row r="85" spans="1:8">
      <c r="A85" s="104"/>
      <c r="B85" s="130" t="s">
        <v>764</v>
      </c>
      <c r="C85" s="131"/>
      <c r="D85" s="132"/>
      <c r="E85" s="133"/>
      <c r="F85" s="108"/>
      <c r="G85" s="3"/>
      <c r="H85" s="7"/>
    </row>
    <row r="86" spans="1:8">
      <c r="A86" s="104"/>
      <c r="B86" s="134" t="s">
        <v>766</v>
      </c>
      <c r="C86" s="131"/>
      <c r="D86" s="132"/>
      <c r="E86" s="133"/>
      <c r="F86" s="108"/>
      <c r="G86" s="3"/>
      <c r="H86" s="7"/>
    </row>
    <row r="87" spans="1:8">
      <c r="A87" s="104"/>
      <c r="B87" s="97"/>
      <c r="C87" s="131"/>
      <c r="D87" s="132"/>
      <c r="E87" s="133"/>
      <c r="F87" s="108"/>
      <c r="G87" s="3"/>
      <c r="H87" s="7"/>
    </row>
    <row r="88" spans="1:8" ht="38.25">
      <c r="A88" s="116" t="s">
        <v>9</v>
      </c>
      <c r="B88" s="117" t="s">
        <v>776</v>
      </c>
      <c r="C88" s="118" t="s">
        <v>1</v>
      </c>
      <c r="D88" s="119">
        <v>58</v>
      </c>
      <c r="E88" s="724"/>
      <c r="F88" s="114">
        <f>D88*E88</f>
        <v>0</v>
      </c>
      <c r="G88" s="3">
        <f>F88</f>
        <v>0</v>
      </c>
      <c r="H88" s="4">
        <v>0</v>
      </c>
    </row>
    <row r="89" spans="1:8">
      <c r="A89" s="116"/>
      <c r="B89" s="117"/>
      <c r="C89" s="118"/>
      <c r="D89" s="119"/>
      <c r="E89" s="120"/>
      <c r="F89" s="114"/>
      <c r="G89" s="100"/>
      <c r="H89" s="100"/>
    </row>
    <row r="90" spans="1:8" ht="38.25">
      <c r="A90" s="88" t="s">
        <v>34</v>
      </c>
      <c r="B90" s="97" t="s">
        <v>777</v>
      </c>
      <c r="C90" s="90" t="s">
        <v>1</v>
      </c>
      <c r="D90" s="91">
        <v>15</v>
      </c>
      <c r="E90" s="724"/>
      <c r="F90" s="93">
        <f>D90*E90</f>
        <v>0</v>
      </c>
      <c r="G90" s="3">
        <f>F90</f>
        <v>0</v>
      </c>
      <c r="H90" s="4">
        <v>0</v>
      </c>
    </row>
    <row r="91" spans="1:8">
      <c r="A91" s="88"/>
      <c r="B91" s="97"/>
      <c r="C91" s="90"/>
      <c r="D91" s="115"/>
      <c r="E91" s="92"/>
      <c r="F91" s="93"/>
      <c r="G91" s="3"/>
      <c r="H91" s="4"/>
    </row>
    <row r="92" spans="1:8" ht="38.25">
      <c r="A92" s="116" t="s">
        <v>35</v>
      </c>
      <c r="B92" s="117" t="s">
        <v>778</v>
      </c>
      <c r="C92" s="136" t="s">
        <v>1</v>
      </c>
      <c r="D92" s="137">
        <v>18</v>
      </c>
      <c r="E92" s="724"/>
      <c r="F92" s="114">
        <f>D92*E92</f>
        <v>0</v>
      </c>
      <c r="G92" s="3">
        <f>F92</f>
        <v>0</v>
      </c>
      <c r="H92" s="4">
        <v>0</v>
      </c>
    </row>
    <row r="93" spans="1:8">
      <c r="A93" s="88"/>
      <c r="B93" s="97"/>
      <c r="C93" s="90"/>
      <c r="D93" s="115"/>
      <c r="E93" s="92"/>
      <c r="F93" s="93"/>
      <c r="G93" s="100"/>
      <c r="H93" s="100"/>
    </row>
    <row r="94" spans="1:8" ht="38.25">
      <c r="A94" s="88" t="s">
        <v>57</v>
      </c>
      <c r="B94" s="97" t="s">
        <v>779</v>
      </c>
      <c r="C94" s="138" t="s">
        <v>1</v>
      </c>
      <c r="D94" s="139">
        <v>20</v>
      </c>
      <c r="E94" s="724"/>
      <c r="F94" s="93">
        <f>D94*E94</f>
        <v>0</v>
      </c>
      <c r="G94" s="3">
        <f>F94</f>
        <v>0</v>
      </c>
      <c r="H94" s="4">
        <v>0</v>
      </c>
    </row>
    <row r="95" spans="1:8">
      <c r="A95" s="88"/>
      <c r="B95" s="97"/>
      <c r="C95" s="90"/>
      <c r="D95" s="115"/>
      <c r="E95" s="92"/>
      <c r="F95" s="93"/>
      <c r="G95" s="100"/>
      <c r="H95" s="100"/>
    </row>
    <row r="96" spans="1:8" s="147" customFormat="1" ht="76.5">
      <c r="A96" s="104" t="s">
        <v>54</v>
      </c>
      <c r="B96" s="140" t="s">
        <v>781</v>
      </c>
      <c r="C96" s="141"/>
      <c r="D96" s="142"/>
      <c r="E96" s="143"/>
      <c r="F96" s="144"/>
      <c r="G96" s="145"/>
      <c r="H96" s="146"/>
    </row>
    <row r="97" spans="1:8">
      <c r="A97" s="148"/>
      <c r="B97" s="149" t="s">
        <v>782</v>
      </c>
      <c r="C97" s="136" t="s">
        <v>0</v>
      </c>
      <c r="D97" s="137">
        <v>6</v>
      </c>
      <c r="E97" s="724"/>
      <c r="F97" s="114">
        <f>D97*E97</f>
        <v>0</v>
      </c>
      <c r="G97" s="3">
        <f>F97</f>
        <v>0</v>
      </c>
      <c r="H97" s="7">
        <v>0</v>
      </c>
    </row>
    <row r="98" spans="1:8" ht="63.75">
      <c r="A98" s="148"/>
      <c r="B98" s="140" t="s">
        <v>780</v>
      </c>
      <c r="C98" s="150"/>
      <c r="D98" s="132"/>
      <c r="E98" s="151"/>
      <c r="F98" s="152"/>
      <c r="G98" s="107"/>
      <c r="H98" s="153"/>
    </row>
    <row r="99" spans="1:8">
      <c r="A99" s="148"/>
      <c r="B99" s="154"/>
      <c r="C99" s="150"/>
      <c r="D99" s="132"/>
      <c r="E99" s="151"/>
      <c r="F99" s="152"/>
      <c r="G99" s="155"/>
      <c r="H99" s="156"/>
    </row>
    <row r="100" spans="1:8" ht="25.5">
      <c r="A100" s="116" t="s">
        <v>36</v>
      </c>
      <c r="B100" s="157" t="s">
        <v>156</v>
      </c>
      <c r="C100" s="111"/>
      <c r="D100" s="112"/>
      <c r="E100" s="120"/>
      <c r="F100" s="114"/>
      <c r="G100" s="3"/>
      <c r="H100" s="4"/>
    </row>
    <row r="101" spans="1:8">
      <c r="A101" s="116"/>
      <c r="B101" s="157" t="s">
        <v>157</v>
      </c>
      <c r="C101" s="111" t="s">
        <v>1</v>
      </c>
      <c r="D101" s="112">
        <v>8</v>
      </c>
      <c r="E101" s="724"/>
      <c r="F101" s="114">
        <f>E101*D101</f>
        <v>0</v>
      </c>
      <c r="G101" s="3">
        <f>F101</f>
        <v>0</v>
      </c>
      <c r="H101" s="4">
        <v>0</v>
      </c>
    </row>
    <row r="102" spans="1:8">
      <c r="A102" s="125"/>
      <c r="B102" s="157"/>
      <c r="C102" s="158"/>
      <c r="D102" s="112"/>
      <c r="E102" s="128"/>
      <c r="F102" s="129"/>
      <c r="G102" s="3"/>
      <c r="H102" s="7"/>
    </row>
    <row r="103" spans="1:8" ht="89.25">
      <c r="A103" s="88" t="s">
        <v>37</v>
      </c>
      <c r="B103" s="97" t="s">
        <v>790</v>
      </c>
      <c r="C103" s="136" t="s">
        <v>1</v>
      </c>
      <c r="D103" s="137">
        <v>3</v>
      </c>
      <c r="E103" s="724"/>
      <c r="F103" s="114">
        <f>D103*E103</f>
        <v>0</v>
      </c>
      <c r="G103" s="3">
        <f>F103</f>
        <v>0</v>
      </c>
      <c r="H103" s="4">
        <v>0</v>
      </c>
    </row>
    <row r="104" spans="1:8">
      <c r="A104" s="104"/>
      <c r="B104" s="117" t="s">
        <v>85</v>
      </c>
      <c r="C104" s="159"/>
      <c r="D104" s="160"/>
      <c r="E104" s="128"/>
      <c r="F104" s="129"/>
      <c r="G104" s="3"/>
      <c r="H104" s="7"/>
    </row>
    <row r="105" spans="1:8">
      <c r="A105" s="104"/>
      <c r="B105" s="130" t="s">
        <v>783</v>
      </c>
      <c r="C105" s="159"/>
      <c r="D105" s="160"/>
      <c r="E105" s="128"/>
      <c r="F105" s="129"/>
      <c r="G105" s="3"/>
      <c r="H105" s="7"/>
    </row>
    <row r="106" spans="1:8">
      <c r="A106" s="104"/>
      <c r="B106" s="134" t="s">
        <v>795</v>
      </c>
      <c r="C106" s="159"/>
      <c r="D106" s="160"/>
      <c r="E106" s="128"/>
      <c r="F106" s="129"/>
      <c r="G106" s="3"/>
      <c r="H106" s="7"/>
    </row>
    <row r="107" spans="1:8">
      <c r="A107" s="88"/>
      <c r="B107" s="134" t="s">
        <v>784</v>
      </c>
      <c r="C107" s="90"/>
      <c r="D107" s="115"/>
      <c r="E107" s="92"/>
      <c r="F107" s="93"/>
      <c r="G107" s="3"/>
      <c r="H107" s="4"/>
    </row>
    <row r="108" spans="1:8">
      <c r="A108" s="104"/>
      <c r="B108" s="134" t="s">
        <v>785</v>
      </c>
      <c r="C108" s="150"/>
      <c r="D108" s="115"/>
      <c r="E108" s="133"/>
      <c r="F108" s="108"/>
      <c r="G108" s="3"/>
      <c r="H108" s="7"/>
    </row>
    <row r="109" spans="1:8">
      <c r="A109" s="104"/>
      <c r="B109" s="134" t="s">
        <v>786</v>
      </c>
      <c r="C109" s="150"/>
      <c r="D109" s="115"/>
      <c r="E109" s="133"/>
      <c r="F109" s="108"/>
      <c r="G109" s="3"/>
      <c r="H109" s="7"/>
    </row>
    <row r="110" spans="1:8">
      <c r="A110" s="104"/>
      <c r="B110" s="134" t="s">
        <v>841</v>
      </c>
      <c r="C110" s="150"/>
      <c r="D110" s="115"/>
      <c r="E110" s="133"/>
      <c r="F110" s="108"/>
      <c r="G110" s="3"/>
      <c r="H110" s="7"/>
    </row>
    <row r="111" spans="1:8">
      <c r="A111" s="88"/>
      <c r="B111" s="161" t="s">
        <v>797</v>
      </c>
      <c r="C111" s="90"/>
      <c r="D111" s="115"/>
      <c r="E111" s="92"/>
      <c r="F111" s="162"/>
      <c r="G111" s="3"/>
      <c r="H111" s="4"/>
    </row>
    <row r="112" spans="1:8">
      <c r="A112" s="104"/>
      <c r="B112" s="134" t="s">
        <v>787</v>
      </c>
      <c r="C112" s="150"/>
      <c r="D112" s="115"/>
      <c r="E112" s="133"/>
      <c r="F112" s="108"/>
      <c r="G112" s="3"/>
      <c r="H112" s="7"/>
    </row>
    <row r="113" spans="1:8">
      <c r="A113" s="104"/>
      <c r="B113" s="134" t="s">
        <v>788</v>
      </c>
      <c r="C113" s="150"/>
      <c r="D113" s="115"/>
      <c r="E113" s="133"/>
      <c r="F113" s="108"/>
      <c r="G113" s="3"/>
      <c r="H113" s="7"/>
    </row>
    <row r="114" spans="1:8">
      <c r="A114" s="104"/>
      <c r="B114" s="97"/>
      <c r="C114" s="150"/>
      <c r="D114" s="115"/>
      <c r="E114" s="133"/>
      <c r="F114" s="108"/>
      <c r="G114" s="3"/>
      <c r="H114" s="7"/>
    </row>
    <row r="115" spans="1:8" ht="89.25">
      <c r="A115" s="88" t="s">
        <v>58</v>
      </c>
      <c r="B115" s="97" t="s">
        <v>789</v>
      </c>
      <c r="C115" s="90" t="s">
        <v>1</v>
      </c>
      <c r="D115" s="115">
        <v>1</v>
      </c>
      <c r="E115" s="724"/>
      <c r="F115" s="93">
        <f>D115*E115</f>
        <v>0</v>
      </c>
      <c r="G115" s="3">
        <f>F115</f>
        <v>0</v>
      </c>
      <c r="H115" s="4">
        <v>0</v>
      </c>
    </row>
    <row r="116" spans="1:8">
      <c r="A116" s="104"/>
      <c r="B116" s="117" t="s">
        <v>85</v>
      </c>
      <c r="C116" s="159"/>
      <c r="D116" s="160"/>
      <c r="E116" s="128"/>
      <c r="F116" s="129"/>
      <c r="G116" s="3"/>
      <c r="H116" s="7"/>
    </row>
    <row r="117" spans="1:8">
      <c r="A117" s="104"/>
      <c r="B117" s="130" t="s">
        <v>791</v>
      </c>
      <c r="C117" s="159"/>
      <c r="D117" s="160"/>
      <c r="E117" s="128"/>
      <c r="F117" s="129"/>
      <c r="G117" s="3"/>
      <c r="H117" s="7"/>
    </row>
    <row r="118" spans="1:8">
      <c r="A118" s="104"/>
      <c r="B118" s="134" t="s">
        <v>792</v>
      </c>
      <c r="C118" s="159"/>
      <c r="D118" s="160"/>
      <c r="E118" s="128"/>
      <c r="F118" s="129"/>
      <c r="G118" s="3"/>
      <c r="H118" s="7"/>
    </row>
    <row r="119" spans="1:8">
      <c r="A119" s="88"/>
      <c r="B119" s="134" t="s">
        <v>784</v>
      </c>
      <c r="C119" s="90"/>
      <c r="D119" s="115"/>
      <c r="E119" s="92"/>
      <c r="F119" s="93"/>
      <c r="G119" s="3"/>
      <c r="H119" s="4"/>
    </row>
    <row r="120" spans="1:8">
      <c r="A120" s="104"/>
      <c r="B120" s="134" t="s">
        <v>794</v>
      </c>
      <c r="C120" s="150"/>
      <c r="D120" s="115"/>
      <c r="E120" s="133"/>
      <c r="F120" s="108"/>
      <c r="G120" s="3"/>
      <c r="H120" s="7"/>
    </row>
    <row r="121" spans="1:8">
      <c r="A121" s="104"/>
      <c r="B121" s="134" t="s">
        <v>786</v>
      </c>
      <c r="C121" s="150"/>
      <c r="D121" s="115"/>
      <c r="E121" s="133"/>
      <c r="F121" s="108"/>
      <c r="G121" s="3"/>
      <c r="H121" s="7"/>
    </row>
    <row r="122" spans="1:8">
      <c r="A122" s="104"/>
      <c r="B122" s="134" t="s">
        <v>841</v>
      </c>
      <c r="C122" s="150"/>
      <c r="D122" s="115"/>
      <c r="E122" s="133"/>
      <c r="F122" s="108"/>
      <c r="G122" s="3"/>
      <c r="H122" s="7"/>
    </row>
    <row r="123" spans="1:8">
      <c r="A123" s="88"/>
      <c r="B123" s="161" t="s">
        <v>796</v>
      </c>
      <c r="C123" s="90"/>
      <c r="D123" s="115"/>
      <c r="E123" s="92"/>
      <c r="F123" s="162"/>
      <c r="G123" s="3"/>
      <c r="H123" s="4"/>
    </row>
    <row r="124" spans="1:8">
      <c r="A124" s="104"/>
      <c r="B124" s="134" t="s">
        <v>787</v>
      </c>
      <c r="C124" s="150"/>
      <c r="D124" s="115"/>
      <c r="E124" s="133"/>
      <c r="F124" s="108"/>
      <c r="G124" s="3"/>
      <c r="H124" s="7"/>
    </row>
    <row r="125" spans="1:8">
      <c r="A125" s="104"/>
      <c r="B125" s="134" t="s">
        <v>793</v>
      </c>
      <c r="C125" s="150"/>
      <c r="D125" s="115"/>
      <c r="E125" s="133"/>
      <c r="F125" s="108"/>
      <c r="G125" s="3"/>
      <c r="H125" s="7"/>
    </row>
    <row r="126" spans="1:8">
      <c r="A126" s="104"/>
      <c r="B126" s="97"/>
      <c r="C126" s="150"/>
      <c r="D126" s="115"/>
      <c r="E126" s="133"/>
      <c r="F126" s="108"/>
      <c r="G126" s="163"/>
      <c r="H126" s="163"/>
    </row>
    <row r="127" spans="1:8" ht="63.75">
      <c r="A127" s="88" t="s">
        <v>40</v>
      </c>
      <c r="B127" s="97" t="s">
        <v>798</v>
      </c>
      <c r="C127" s="90" t="s">
        <v>1</v>
      </c>
      <c r="D127" s="115">
        <v>1</v>
      </c>
      <c r="E127" s="724"/>
      <c r="F127" s="93">
        <f>D127*E127</f>
        <v>0</v>
      </c>
      <c r="G127" s="3">
        <f>F127</f>
        <v>0</v>
      </c>
      <c r="H127" s="4">
        <v>0</v>
      </c>
    </row>
    <row r="128" spans="1:8">
      <c r="A128" s="104"/>
      <c r="B128" s="117" t="s">
        <v>85</v>
      </c>
      <c r="C128" s="159"/>
      <c r="D128" s="160"/>
      <c r="E128" s="128"/>
      <c r="F128" s="129"/>
      <c r="G128" s="3"/>
      <c r="H128" s="7"/>
    </row>
    <row r="129" spans="1:8">
      <c r="A129" s="104"/>
      <c r="B129" s="130" t="s">
        <v>799</v>
      </c>
      <c r="C129" s="159"/>
      <c r="D129" s="160"/>
      <c r="E129" s="128"/>
      <c r="F129" s="129"/>
      <c r="G129" s="3"/>
      <c r="H129" s="7"/>
    </row>
    <row r="130" spans="1:8">
      <c r="A130" s="104"/>
      <c r="B130" s="130" t="s">
        <v>800</v>
      </c>
      <c r="C130" s="159"/>
      <c r="D130" s="160"/>
      <c r="E130" s="128"/>
      <c r="F130" s="129"/>
      <c r="G130" s="3"/>
      <c r="H130" s="7"/>
    </row>
    <row r="131" spans="1:8">
      <c r="A131" s="104"/>
      <c r="B131" s="134" t="s">
        <v>803</v>
      </c>
      <c r="C131" s="159"/>
      <c r="D131" s="160"/>
      <c r="E131" s="128"/>
      <c r="F131" s="129"/>
      <c r="G131" s="3"/>
      <c r="H131" s="7"/>
    </row>
    <row r="132" spans="1:8">
      <c r="A132" s="88"/>
      <c r="B132" s="134" t="s">
        <v>784</v>
      </c>
      <c r="C132" s="90"/>
      <c r="D132" s="115"/>
      <c r="E132" s="92"/>
      <c r="F132" s="93"/>
      <c r="G132" s="3"/>
      <c r="H132" s="4"/>
    </row>
    <row r="133" spans="1:8">
      <c r="A133" s="104"/>
      <c r="B133" s="134" t="s">
        <v>804</v>
      </c>
      <c r="C133" s="150"/>
      <c r="D133" s="115"/>
      <c r="E133" s="133"/>
      <c r="F133" s="108"/>
      <c r="G133" s="3"/>
      <c r="H133" s="7"/>
    </row>
    <row r="134" spans="1:8">
      <c r="A134" s="104"/>
      <c r="B134" s="134" t="s">
        <v>786</v>
      </c>
      <c r="C134" s="150"/>
      <c r="D134" s="115"/>
      <c r="E134" s="133"/>
      <c r="F134" s="108"/>
      <c r="G134" s="3"/>
      <c r="H134" s="7"/>
    </row>
    <row r="135" spans="1:8">
      <c r="A135" s="104"/>
      <c r="B135" s="134" t="s">
        <v>840</v>
      </c>
      <c r="C135" s="150"/>
      <c r="D135" s="115"/>
      <c r="E135" s="133"/>
      <c r="F135" s="108"/>
      <c r="G135" s="3"/>
      <c r="H135" s="7"/>
    </row>
    <row r="136" spans="1:8">
      <c r="A136" s="88"/>
      <c r="B136" s="161" t="s">
        <v>802</v>
      </c>
      <c r="C136" s="90"/>
      <c r="D136" s="115"/>
      <c r="E136" s="92"/>
      <c r="F136" s="162"/>
      <c r="G136" s="3"/>
      <c r="H136" s="4"/>
    </row>
    <row r="137" spans="1:8">
      <c r="A137" s="104"/>
      <c r="B137" s="134" t="s">
        <v>787</v>
      </c>
      <c r="C137" s="150"/>
      <c r="D137" s="115"/>
      <c r="E137" s="133"/>
      <c r="F137" s="108"/>
      <c r="G137" s="3"/>
      <c r="H137" s="7"/>
    </row>
    <row r="138" spans="1:8">
      <c r="A138" s="104"/>
      <c r="B138" s="134" t="s">
        <v>801</v>
      </c>
      <c r="C138" s="150"/>
      <c r="D138" s="115"/>
      <c r="E138" s="133"/>
      <c r="F138" s="108"/>
      <c r="G138" s="3"/>
      <c r="H138" s="7"/>
    </row>
    <row r="139" spans="1:8">
      <c r="A139" s="88"/>
      <c r="B139" s="89"/>
      <c r="C139" s="90"/>
      <c r="D139" s="115"/>
      <c r="E139" s="92"/>
      <c r="F139" s="162"/>
      <c r="G139" s="3"/>
      <c r="H139" s="4"/>
    </row>
    <row r="140" spans="1:8" ht="38.25">
      <c r="A140" s="164" t="s">
        <v>59</v>
      </c>
      <c r="B140" s="89" t="s">
        <v>808</v>
      </c>
      <c r="C140" s="165"/>
      <c r="D140" s="91"/>
      <c r="E140" s="92"/>
      <c r="F140" s="166"/>
      <c r="G140" s="3"/>
      <c r="H140" s="4"/>
    </row>
    <row r="141" spans="1:8">
      <c r="A141" s="164"/>
      <c r="B141" s="89" t="s">
        <v>152</v>
      </c>
      <c r="C141" s="165" t="s">
        <v>89</v>
      </c>
      <c r="D141" s="91">
        <v>52</v>
      </c>
      <c r="E141" s="724"/>
      <c r="F141" s="168">
        <f t="shared" ref="F141" si="0">E141*D141</f>
        <v>0</v>
      </c>
      <c r="G141" s="3">
        <f>F141</f>
        <v>0</v>
      </c>
      <c r="H141" s="4">
        <v>0</v>
      </c>
    </row>
    <row r="142" spans="1:8">
      <c r="A142" s="88"/>
      <c r="B142" s="97"/>
      <c r="C142" s="90"/>
      <c r="D142" s="115"/>
      <c r="E142" s="92"/>
      <c r="F142" s="93"/>
      <c r="G142" s="3"/>
      <c r="H142" s="4"/>
    </row>
    <row r="143" spans="1:8" ht="63.75">
      <c r="A143" s="169" t="s">
        <v>45</v>
      </c>
      <c r="B143" s="170" t="s">
        <v>839</v>
      </c>
      <c r="C143" s="171" t="s">
        <v>1</v>
      </c>
      <c r="D143" s="172">
        <v>1</v>
      </c>
      <c r="E143" s="724"/>
      <c r="F143" s="173">
        <f>E143*D143</f>
        <v>0</v>
      </c>
      <c r="G143" s="3">
        <f>F143</f>
        <v>0</v>
      </c>
      <c r="H143" s="4">
        <v>0</v>
      </c>
    </row>
    <row r="144" spans="1:8">
      <c r="A144" s="88"/>
      <c r="B144" s="97"/>
      <c r="C144" s="90"/>
      <c r="D144" s="115"/>
      <c r="E144" s="92"/>
      <c r="F144" s="93"/>
      <c r="G144" s="3"/>
      <c r="H144" s="4"/>
    </row>
    <row r="145" spans="1:8" ht="76.5">
      <c r="A145" s="174" t="s">
        <v>60</v>
      </c>
      <c r="B145" s="175" t="s">
        <v>805</v>
      </c>
      <c r="C145" s="94" t="s">
        <v>1</v>
      </c>
      <c r="D145" s="95">
        <v>4</v>
      </c>
      <c r="E145" s="724"/>
      <c r="F145" s="93">
        <f>D145*E145</f>
        <v>0</v>
      </c>
      <c r="G145" s="3">
        <f>F145</f>
        <v>0</v>
      </c>
      <c r="H145" s="4">
        <v>0</v>
      </c>
    </row>
    <row r="146" spans="1:8">
      <c r="A146" s="88"/>
      <c r="B146" s="97"/>
      <c r="C146" s="90"/>
      <c r="D146" s="91"/>
      <c r="E146" s="167"/>
      <c r="F146" s="93"/>
      <c r="G146" s="3"/>
      <c r="H146" s="4"/>
    </row>
    <row r="147" spans="1:8" ht="51">
      <c r="A147" s="164" t="s">
        <v>61</v>
      </c>
      <c r="B147" s="176" t="s">
        <v>153</v>
      </c>
      <c r="C147" s="165"/>
      <c r="D147" s="177"/>
      <c r="E147" s="178"/>
      <c r="F147" s="179"/>
      <c r="G147" s="3"/>
      <c r="H147" s="4"/>
    </row>
    <row r="148" spans="1:8">
      <c r="A148" s="164"/>
      <c r="B148" s="176" t="s">
        <v>154</v>
      </c>
      <c r="C148" s="180" t="s">
        <v>82</v>
      </c>
      <c r="D148" s="171">
        <v>16</v>
      </c>
      <c r="E148" s="724"/>
      <c r="F148" s="168">
        <f t="shared" ref="F148" si="1">E148*D148</f>
        <v>0</v>
      </c>
      <c r="G148" s="3">
        <f>F148</f>
        <v>0</v>
      </c>
      <c r="H148" s="4">
        <v>0</v>
      </c>
    </row>
    <row r="149" spans="1:8">
      <c r="A149" s="88"/>
      <c r="B149" s="89"/>
      <c r="C149" s="181"/>
      <c r="D149" s="91"/>
      <c r="E149" s="167"/>
      <c r="F149" s="93"/>
      <c r="G149" s="3"/>
      <c r="H149" s="4"/>
    </row>
    <row r="150" spans="1:8" ht="102">
      <c r="A150" s="182" t="s">
        <v>70</v>
      </c>
      <c r="B150" s="183" t="s">
        <v>806</v>
      </c>
      <c r="C150" s="184" t="s">
        <v>155</v>
      </c>
      <c r="D150" s="185">
        <v>240</v>
      </c>
      <c r="E150" s="724"/>
      <c r="F150" s="186">
        <f>E150*D150</f>
        <v>0</v>
      </c>
      <c r="G150" s="3">
        <f>F150</f>
        <v>0</v>
      </c>
      <c r="H150" s="4">
        <v>0</v>
      </c>
    </row>
    <row r="151" spans="1:8">
      <c r="A151" s="88"/>
      <c r="B151" s="97"/>
      <c r="C151" s="90"/>
      <c r="D151" s="115"/>
      <c r="E151" s="92"/>
      <c r="F151" s="93"/>
      <c r="G151" s="3"/>
      <c r="H151" s="4"/>
    </row>
    <row r="152" spans="1:8" ht="89.25">
      <c r="A152" s="116" t="s">
        <v>65</v>
      </c>
      <c r="B152" s="187" t="s">
        <v>807</v>
      </c>
      <c r="C152" s="188" t="s">
        <v>159</v>
      </c>
      <c r="D152" s="185">
        <v>340</v>
      </c>
      <c r="E152" s="724"/>
      <c r="F152" s="190">
        <f>E152*D152</f>
        <v>0</v>
      </c>
      <c r="G152" s="3">
        <f>F152</f>
        <v>0</v>
      </c>
      <c r="H152" s="4">
        <v>0</v>
      </c>
    </row>
    <row r="153" spans="1:8">
      <c r="A153" s="125"/>
      <c r="B153" s="191"/>
      <c r="C153" s="188"/>
      <c r="D153" s="192"/>
      <c r="E153" s="189"/>
      <c r="F153" s="193"/>
      <c r="G153" s="3"/>
      <c r="H153" s="7"/>
    </row>
    <row r="154" spans="1:8" ht="51">
      <c r="A154" s="116" t="s">
        <v>66</v>
      </c>
      <c r="B154" s="183" t="s">
        <v>160</v>
      </c>
      <c r="C154" s="188" t="s">
        <v>159</v>
      </c>
      <c r="D154" s="185">
        <v>390</v>
      </c>
      <c r="E154" s="724"/>
      <c r="F154" s="186">
        <f t="shared" ref="F154" si="2">E154*D154</f>
        <v>0</v>
      </c>
      <c r="G154" s="3">
        <f>F154</f>
        <v>0</v>
      </c>
      <c r="H154" s="4">
        <v>0</v>
      </c>
    </row>
    <row r="155" spans="1:8">
      <c r="A155" s="164"/>
      <c r="B155" s="89"/>
      <c r="C155" s="181"/>
      <c r="D155" s="91"/>
      <c r="E155" s="194"/>
      <c r="F155" s="173"/>
      <c r="G155" s="124"/>
      <c r="H155" s="124"/>
    </row>
    <row r="156" spans="1:8" ht="51">
      <c r="A156" s="116" t="s">
        <v>67</v>
      </c>
      <c r="B156" s="157" t="s">
        <v>161</v>
      </c>
      <c r="C156" s="111" t="s">
        <v>159</v>
      </c>
      <c r="D156" s="112">
        <v>33</v>
      </c>
      <c r="E156" s="724"/>
      <c r="F156" s="186">
        <f t="shared" ref="F156" si="3">E156*D156</f>
        <v>0</v>
      </c>
      <c r="G156" s="3">
        <f>F156</f>
        <v>0</v>
      </c>
      <c r="H156" s="4">
        <v>0</v>
      </c>
    </row>
    <row r="157" spans="1:8">
      <c r="A157" s="88"/>
      <c r="B157" s="97"/>
      <c r="C157" s="90"/>
      <c r="D157" s="115"/>
      <c r="E157" s="92"/>
      <c r="F157" s="93"/>
      <c r="G157" s="124"/>
      <c r="H157" s="124"/>
    </row>
    <row r="158" spans="1:8" ht="38.25">
      <c r="A158" s="116" t="s">
        <v>68</v>
      </c>
      <c r="B158" s="157" t="s">
        <v>162</v>
      </c>
      <c r="C158" s="111" t="s">
        <v>0</v>
      </c>
      <c r="D158" s="112">
        <v>1</v>
      </c>
      <c r="E158" s="724"/>
      <c r="F158" s="186">
        <f t="shared" ref="F158:F160" si="4">E158*D158</f>
        <v>0</v>
      </c>
      <c r="G158" s="3">
        <f>F158</f>
        <v>0</v>
      </c>
      <c r="H158" s="4">
        <v>0</v>
      </c>
    </row>
    <row r="159" spans="1:8">
      <c r="A159" s="125"/>
      <c r="B159" s="157"/>
      <c r="C159" s="158"/>
      <c r="D159" s="112"/>
      <c r="E159" s="195"/>
      <c r="F159" s="195"/>
      <c r="G159" s="3"/>
      <c r="H159" s="7"/>
    </row>
    <row r="160" spans="1:8" ht="51">
      <c r="A160" s="116" t="s">
        <v>69</v>
      </c>
      <c r="B160" s="157" t="s">
        <v>163</v>
      </c>
      <c r="C160" s="111" t="s">
        <v>0</v>
      </c>
      <c r="D160" s="112">
        <v>1</v>
      </c>
      <c r="E160" s="724"/>
      <c r="F160" s="186">
        <f t="shared" si="4"/>
        <v>0</v>
      </c>
      <c r="G160" s="3">
        <f>F160</f>
        <v>0</v>
      </c>
      <c r="H160" s="4">
        <v>0</v>
      </c>
    </row>
    <row r="161" spans="1:8">
      <c r="A161" s="88"/>
      <c r="B161" s="85"/>
      <c r="C161" s="171"/>
      <c r="D161" s="180"/>
      <c r="E161" s="196"/>
      <c r="F161" s="92"/>
      <c r="G161" s="3"/>
      <c r="H161" s="4"/>
    </row>
    <row r="162" spans="1:8" ht="38.25">
      <c r="A162" s="88" t="s">
        <v>71</v>
      </c>
      <c r="B162" s="85" t="s">
        <v>164</v>
      </c>
      <c r="C162" s="171" t="s">
        <v>0</v>
      </c>
      <c r="D162" s="180">
        <v>1</v>
      </c>
      <c r="E162" s="724"/>
      <c r="F162" s="186">
        <f t="shared" ref="F162" si="5">E162*D162</f>
        <v>0</v>
      </c>
      <c r="G162" s="3">
        <f>F162</f>
        <v>0</v>
      </c>
      <c r="H162" s="4">
        <v>0</v>
      </c>
    </row>
    <row r="163" spans="1:8">
      <c r="A163" s="88"/>
      <c r="B163" s="85"/>
      <c r="C163" s="171"/>
      <c r="D163" s="180"/>
      <c r="E163" s="196"/>
      <c r="F163" s="92"/>
      <c r="G163" s="3"/>
      <c r="H163" s="4"/>
    </row>
    <row r="164" spans="1:8" ht="38.25">
      <c r="A164" s="88" t="s">
        <v>72</v>
      </c>
      <c r="B164" s="85" t="s">
        <v>165</v>
      </c>
      <c r="C164" s="171" t="s">
        <v>0</v>
      </c>
      <c r="D164" s="180">
        <v>4</v>
      </c>
      <c r="E164" s="724"/>
      <c r="F164" s="93">
        <f>E164*D164</f>
        <v>0</v>
      </c>
      <c r="G164" s="3">
        <f>F164</f>
        <v>0</v>
      </c>
      <c r="H164" s="4">
        <v>0</v>
      </c>
    </row>
    <row r="165" spans="1:8">
      <c r="A165" s="88" t="str">
        <f>IF(B164="",COUNTBLANK($B$59:B164),"")</f>
        <v/>
      </c>
      <c r="B165" s="85"/>
      <c r="C165" s="171"/>
      <c r="D165" s="180"/>
      <c r="E165" s="196"/>
      <c r="F165" s="92"/>
      <c r="G165" s="100"/>
      <c r="H165" s="100"/>
    </row>
    <row r="166" spans="1:8" ht="63.75">
      <c r="A166" s="88" t="s">
        <v>73</v>
      </c>
      <c r="B166" s="176" t="s">
        <v>62</v>
      </c>
      <c r="C166" s="197" t="s">
        <v>0</v>
      </c>
      <c r="D166" s="138">
        <v>1</v>
      </c>
      <c r="E166" s="724"/>
      <c r="F166" s="92">
        <f>D166*E166</f>
        <v>0</v>
      </c>
      <c r="G166" s="3">
        <f>F166</f>
        <v>0</v>
      </c>
      <c r="H166" s="4">
        <v>0</v>
      </c>
    </row>
    <row r="167" spans="1:8">
      <c r="A167" s="88" t="str">
        <f>IF(B166="",COUNTBLANK($B$59:B166),"")</f>
        <v/>
      </c>
      <c r="B167" s="176"/>
      <c r="C167" s="197"/>
      <c r="D167" s="138"/>
      <c r="E167" s="196"/>
      <c r="F167" s="92"/>
      <c r="G167" s="100"/>
      <c r="H167" s="100"/>
    </row>
    <row r="168" spans="1:8" ht="38.25">
      <c r="A168" s="88" t="s">
        <v>74</v>
      </c>
      <c r="B168" s="176" t="s">
        <v>81</v>
      </c>
      <c r="C168" s="197" t="s">
        <v>0</v>
      </c>
      <c r="D168" s="138">
        <v>1</v>
      </c>
      <c r="E168" s="725"/>
      <c r="F168" s="92">
        <f>D168*E168</f>
        <v>0</v>
      </c>
      <c r="G168" s="3">
        <f>F168</f>
        <v>0</v>
      </c>
      <c r="H168" s="4">
        <v>0</v>
      </c>
    </row>
    <row r="169" spans="1:8">
      <c r="A169" s="88" t="str">
        <f>IF(B168="",COUNTBLANK($B$59:B168),"")</f>
        <v/>
      </c>
      <c r="B169" s="199" t="s">
        <v>49</v>
      </c>
      <c r="C169" s="200" t="s">
        <v>50</v>
      </c>
      <c r="D169" s="201"/>
      <c r="E169" s="202"/>
      <c r="F169" s="203">
        <f>SUM(F27:F168)</f>
        <v>0</v>
      </c>
      <c r="G169" s="203">
        <f>SUM(G27:G168)</f>
        <v>0</v>
      </c>
      <c r="H169" s="203">
        <f>SUM(H27:H168)</f>
        <v>0</v>
      </c>
    </row>
    <row r="170" spans="1:8">
      <c r="A170" s="88"/>
      <c r="B170" s="204" t="s">
        <v>51</v>
      </c>
      <c r="C170" s="205"/>
      <c r="D170" s="138"/>
      <c r="E170" s="206"/>
      <c r="F170" s="93"/>
      <c r="G170" s="3"/>
      <c r="H170" s="4"/>
    </row>
    <row r="171" spans="1:8" ht="38.25">
      <c r="A171" s="88" t="str">
        <f>IF(B170="",COUNTBLANK($B$61:B170),"")</f>
        <v/>
      </c>
      <c r="B171" s="176" t="s">
        <v>43</v>
      </c>
      <c r="C171" s="205"/>
      <c r="D171" s="138"/>
      <c r="E171" s="206"/>
      <c r="F171" s="93"/>
      <c r="G171" s="3"/>
      <c r="H171" s="4"/>
    </row>
    <row r="172" spans="1:8" ht="38.25">
      <c r="A172" s="88"/>
      <c r="B172" s="176" t="s">
        <v>52</v>
      </c>
      <c r="C172" s="205"/>
      <c r="D172" s="138"/>
      <c r="E172" s="206"/>
      <c r="F172" s="93"/>
      <c r="G172" s="3"/>
      <c r="H172" s="4"/>
    </row>
    <row r="173" spans="1:8">
      <c r="A173" s="88"/>
      <c r="B173" s="176" t="s">
        <v>53</v>
      </c>
      <c r="C173" s="205"/>
      <c r="D173" s="138"/>
      <c r="E173" s="206"/>
      <c r="F173" s="93"/>
      <c r="G173" s="3"/>
      <c r="H173" s="4"/>
    </row>
    <row r="174" spans="1:8">
      <c r="A174" s="207"/>
      <c r="B174" s="208"/>
      <c r="C174" s="209"/>
      <c r="D174" s="210"/>
      <c r="E174" s="198"/>
      <c r="F174" s="162"/>
      <c r="G174" s="3"/>
      <c r="H174" s="4"/>
    </row>
    <row r="175" spans="1:8" ht="16.5" thickBot="1">
      <c r="A175" s="211"/>
      <c r="B175" s="212" t="str">
        <f>B26</f>
        <v>PREZRAČEVANJE - BIVALNE SOBE</v>
      </c>
      <c r="C175" s="213"/>
      <c r="D175" s="213"/>
      <c r="E175" s="214"/>
      <c r="F175" s="215">
        <f>SUM(F169:F169)</f>
        <v>0</v>
      </c>
      <c r="G175" s="216">
        <f>SUM(G169:G169)</f>
        <v>0</v>
      </c>
      <c r="H175" s="216">
        <f>SUM(H169:H169)</f>
        <v>0</v>
      </c>
    </row>
    <row r="176" spans="1:8" ht="13.5" thickTop="1">
      <c r="A176" s="217"/>
      <c r="B176" s="218"/>
      <c r="C176" s="219"/>
      <c r="D176" s="220"/>
      <c r="E176" s="221"/>
      <c r="F176" s="222"/>
      <c r="G176" s="5"/>
      <c r="H176" s="5"/>
    </row>
    <row r="177" spans="1:8" ht="15">
      <c r="A177" s="223"/>
      <c r="B177" s="224" t="s">
        <v>166</v>
      </c>
      <c r="C177" s="223"/>
      <c r="D177" s="223"/>
      <c r="E177" s="225"/>
      <c r="F177" s="226"/>
      <c r="G177" s="226"/>
      <c r="H177" s="226"/>
    </row>
    <row r="178" spans="1:8" ht="51">
      <c r="A178" s="227"/>
      <c r="B178" s="175" t="s">
        <v>83</v>
      </c>
      <c r="C178" s="228"/>
      <c r="D178" s="229"/>
      <c r="E178" s="230"/>
      <c r="F178" s="231"/>
      <c r="G178" s="4"/>
      <c r="H178" s="4"/>
    </row>
    <row r="179" spans="1:8">
      <c r="A179" s="232"/>
      <c r="B179" s="176"/>
      <c r="C179" s="165"/>
      <c r="D179" s="233"/>
      <c r="E179" s="234"/>
      <c r="F179" s="96"/>
      <c r="G179" s="4"/>
      <c r="H179" s="4"/>
    </row>
    <row r="180" spans="1:8">
      <c r="A180" s="232" t="s">
        <v>44</v>
      </c>
      <c r="B180" s="176" t="s">
        <v>809</v>
      </c>
      <c r="C180" s="235"/>
      <c r="D180" s="236"/>
      <c r="E180" s="237"/>
      <c r="F180" s="238"/>
      <c r="G180" s="3"/>
      <c r="H180" s="4"/>
    </row>
    <row r="181" spans="1:8">
      <c r="A181" s="232"/>
      <c r="B181" s="157" t="s">
        <v>167</v>
      </c>
      <c r="C181" s="235"/>
      <c r="D181" s="236"/>
      <c r="E181" s="237"/>
      <c r="F181" s="238"/>
      <c r="G181" s="3"/>
      <c r="H181" s="4"/>
    </row>
    <row r="182" spans="1:8" ht="63.75">
      <c r="A182" s="232"/>
      <c r="B182" s="157" t="s">
        <v>842</v>
      </c>
      <c r="C182" s="235"/>
      <c r="D182" s="236"/>
      <c r="E182" s="237"/>
      <c r="F182" s="238"/>
      <c r="G182" s="3"/>
      <c r="H182" s="4"/>
    </row>
    <row r="183" spans="1:8">
      <c r="A183" s="232"/>
      <c r="B183" s="239" t="s">
        <v>168</v>
      </c>
      <c r="C183" s="235"/>
      <c r="D183" s="236"/>
      <c r="E183" s="237"/>
      <c r="F183" s="238"/>
      <c r="G183" s="3"/>
      <c r="H183" s="4"/>
    </row>
    <row r="184" spans="1:8" ht="25.5">
      <c r="A184" s="232"/>
      <c r="B184" s="157" t="s">
        <v>169</v>
      </c>
      <c r="C184" s="235"/>
      <c r="D184" s="236"/>
      <c r="E184" s="237"/>
      <c r="F184" s="238"/>
      <c r="G184" s="3"/>
      <c r="H184" s="4"/>
    </row>
    <row r="185" spans="1:8">
      <c r="A185" s="232"/>
      <c r="B185" s="157" t="s">
        <v>170</v>
      </c>
      <c r="C185" s="235"/>
      <c r="D185" s="236"/>
      <c r="E185" s="237"/>
      <c r="F185" s="238"/>
      <c r="G185" s="3"/>
      <c r="H185" s="4"/>
    </row>
    <row r="186" spans="1:8">
      <c r="A186" s="232"/>
      <c r="B186" s="157" t="s">
        <v>171</v>
      </c>
      <c r="C186" s="235"/>
      <c r="D186" s="236"/>
      <c r="E186" s="237"/>
      <c r="F186" s="238"/>
      <c r="G186" s="3"/>
      <c r="H186" s="4"/>
    </row>
    <row r="187" spans="1:8" ht="25.5">
      <c r="A187" s="232"/>
      <c r="B187" s="157" t="s">
        <v>172</v>
      </c>
      <c r="C187" s="235"/>
      <c r="D187" s="236"/>
      <c r="E187" s="237"/>
      <c r="F187" s="238"/>
      <c r="G187" s="3"/>
      <c r="H187" s="4"/>
    </row>
    <row r="188" spans="1:8">
      <c r="A188" s="232"/>
      <c r="B188" s="157" t="s">
        <v>173</v>
      </c>
      <c r="C188" s="235"/>
      <c r="D188" s="236"/>
      <c r="E188" s="237"/>
      <c r="F188" s="238"/>
      <c r="G188" s="3"/>
      <c r="H188" s="4"/>
    </row>
    <row r="189" spans="1:8" ht="63.75">
      <c r="A189" s="232"/>
      <c r="B189" s="157" t="s">
        <v>174</v>
      </c>
      <c r="C189" s="235"/>
      <c r="D189" s="236"/>
      <c r="E189" s="237"/>
      <c r="F189" s="238"/>
      <c r="G189" s="3"/>
      <c r="H189" s="4"/>
    </row>
    <row r="190" spans="1:8" ht="38.25">
      <c r="A190" s="232"/>
      <c r="B190" s="157" t="s">
        <v>175</v>
      </c>
      <c r="C190" s="235"/>
      <c r="D190" s="236"/>
      <c r="E190" s="237"/>
      <c r="F190" s="238"/>
      <c r="G190" s="3"/>
      <c r="H190" s="4"/>
    </row>
    <row r="191" spans="1:8" ht="25.5">
      <c r="A191" s="232"/>
      <c r="B191" s="157" t="s">
        <v>176</v>
      </c>
      <c r="C191" s="235"/>
      <c r="D191" s="236"/>
      <c r="E191" s="237"/>
      <c r="F191" s="238"/>
      <c r="G191" s="3"/>
      <c r="H191" s="4"/>
    </row>
    <row r="192" spans="1:8">
      <c r="A192" s="232"/>
      <c r="B192" s="157" t="s">
        <v>177</v>
      </c>
      <c r="C192" s="235"/>
      <c r="D192" s="236"/>
      <c r="E192" s="237"/>
      <c r="F192" s="238"/>
      <c r="G192" s="3"/>
      <c r="H192" s="4"/>
    </row>
    <row r="193" spans="1:8">
      <c r="A193" s="232"/>
      <c r="B193" s="239" t="s">
        <v>178</v>
      </c>
      <c r="C193" s="235"/>
      <c r="D193" s="236"/>
      <c r="E193" s="237"/>
      <c r="F193" s="238"/>
      <c r="G193" s="3"/>
      <c r="H193" s="4"/>
    </row>
    <row r="194" spans="1:8">
      <c r="A194" s="232"/>
      <c r="B194" s="157" t="s">
        <v>179</v>
      </c>
      <c r="C194" s="235"/>
      <c r="D194" s="236"/>
      <c r="E194" s="237"/>
      <c r="F194" s="238"/>
      <c r="G194" s="3"/>
      <c r="H194" s="4"/>
    </row>
    <row r="195" spans="1:8">
      <c r="A195" s="232"/>
      <c r="B195" s="239" t="s">
        <v>180</v>
      </c>
      <c r="C195" s="235"/>
      <c r="D195" s="236"/>
      <c r="E195" s="237"/>
      <c r="F195" s="238"/>
      <c r="G195" s="3"/>
      <c r="H195" s="4"/>
    </row>
    <row r="196" spans="1:8" ht="25.5">
      <c r="A196" s="232"/>
      <c r="B196" s="157" t="s">
        <v>181</v>
      </c>
      <c r="C196" s="235"/>
      <c r="D196" s="236"/>
      <c r="E196" s="237"/>
      <c r="F196" s="238"/>
      <c r="G196" s="3"/>
      <c r="H196" s="4"/>
    </row>
    <row r="197" spans="1:8" ht="25.5">
      <c r="A197" s="232"/>
      <c r="B197" s="157" t="s">
        <v>182</v>
      </c>
      <c r="C197" s="235"/>
      <c r="D197" s="236"/>
      <c r="E197" s="237"/>
      <c r="F197" s="238"/>
      <c r="G197" s="3"/>
      <c r="H197" s="4"/>
    </row>
    <row r="198" spans="1:8">
      <c r="A198" s="232"/>
      <c r="B198" s="157" t="s">
        <v>183</v>
      </c>
      <c r="C198" s="235"/>
      <c r="D198" s="236"/>
      <c r="E198" s="237"/>
      <c r="F198" s="238"/>
      <c r="G198" s="3"/>
      <c r="H198" s="4"/>
    </row>
    <row r="199" spans="1:8">
      <c r="A199" s="232"/>
      <c r="B199" s="239" t="s">
        <v>184</v>
      </c>
      <c r="C199" s="235"/>
      <c r="D199" s="236"/>
      <c r="E199" s="237"/>
      <c r="F199" s="238"/>
      <c r="G199" s="3"/>
      <c r="H199" s="4"/>
    </row>
    <row r="200" spans="1:8" ht="127.5">
      <c r="A200" s="232"/>
      <c r="B200" s="157" t="s">
        <v>185</v>
      </c>
      <c r="C200" s="235"/>
      <c r="D200" s="236"/>
      <c r="E200" s="237"/>
      <c r="F200" s="238"/>
      <c r="G200" s="3"/>
      <c r="H200" s="4"/>
    </row>
    <row r="201" spans="1:8">
      <c r="A201" s="232"/>
      <c r="B201" s="239" t="s">
        <v>186</v>
      </c>
      <c r="C201" s="235"/>
      <c r="D201" s="236"/>
      <c r="E201" s="237"/>
      <c r="F201" s="238"/>
      <c r="G201" s="3"/>
      <c r="H201" s="4"/>
    </row>
    <row r="202" spans="1:8">
      <c r="A202" s="232"/>
      <c r="B202" s="239" t="s">
        <v>187</v>
      </c>
      <c r="C202" s="235"/>
      <c r="D202" s="236"/>
      <c r="E202" s="237"/>
      <c r="F202" s="238"/>
      <c r="G202" s="3"/>
      <c r="H202" s="4"/>
    </row>
    <row r="203" spans="1:8">
      <c r="A203" s="232"/>
      <c r="B203" s="157" t="s">
        <v>188</v>
      </c>
      <c r="C203" s="235"/>
      <c r="D203" s="236"/>
      <c r="E203" s="237"/>
      <c r="F203" s="238"/>
      <c r="G203" s="3"/>
      <c r="H203" s="4"/>
    </row>
    <row r="204" spans="1:8">
      <c r="A204" s="232"/>
      <c r="B204" s="239" t="s">
        <v>189</v>
      </c>
      <c r="C204" s="235"/>
      <c r="D204" s="236"/>
      <c r="E204" s="237"/>
      <c r="F204" s="238"/>
      <c r="G204" s="3"/>
      <c r="H204" s="4"/>
    </row>
    <row r="205" spans="1:8">
      <c r="A205" s="232"/>
      <c r="B205" s="239" t="s">
        <v>190</v>
      </c>
      <c r="C205" s="235"/>
      <c r="D205" s="236"/>
      <c r="E205" s="237"/>
      <c r="F205" s="238"/>
      <c r="G205" s="3"/>
      <c r="H205" s="4"/>
    </row>
    <row r="206" spans="1:8">
      <c r="A206" s="232"/>
      <c r="B206" s="239" t="s">
        <v>191</v>
      </c>
      <c r="C206" s="235"/>
      <c r="D206" s="236"/>
      <c r="E206" s="237"/>
      <c r="F206" s="238"/>
      <c r="G206" s="3"/>
      <c r="H206" s="4"/>
    </row>
    <row r="207" spans="1:8">
      <c r="A207" s="232"/>
      <c r="B207" s="239" t="s">
        <v>192</v>
      </c>
      <c r="C207" s="235"/>
      <c r="D207" s="236"/>
      <c r="E207" s="237"/>
      <c r="F207" s="238"/>
      <c r="G207" s="3"/>
      <c r="H207" s="4"/>
    </row>
    <row r="208" spans="1:8">
      <c r="A208" s="232"/>
      <c r="B208" s="239"/>
      <c r="C208" s="235"/>
      <c r="D208" s="236"/>
      <c r="E208" s="237"/>
      <c r="F208" s="238"/>
      <c r="G208" s="3"/>
      <c r="H208" s="4"/>
    </row>
    <row r="209" spans="1:8">
      <c r="A209" s="232"/>
      <c r="B209" s="239" t="s">
        <v>193</v>
      </c>
      <c r="C209" s="235"/>
      <c r="D209" s="236"/>
      <c r="E209" s="237"/>
      <c r="F209" s="238"/>
      <c r="G209" s="3"/>
      <c r="H209" s="4"/>
    </row>
    <row r="210" spans="1:8">
      <c r="A210" s="232"/>
      <c r="B210" s="239" t="s">
        <v>194</v>
      </c>
      <c r="C210" s="235"/>
      <c r="D210" s="236"/>
      <c r="E210" s="237"/>
      <c r="F210" s="238"/>
      <c r="G210" s="3"/>
      <c r="H210" s="4"/>
    </row>
    <row r="211" spans="1:8">
      <c r="A211" s="232"/>
      <c r="B211" s="157" t="s">
        <v>195</v>
      </c>
      <c r="C211" s="235"/>
      <c r="D211" s="236"/>
      <c r="E211" s="237"/>
      <c r="F211" s="238"/>
      <c r="G211" s="3"/>
      <c r="H211" s="4"/>
    </row>
    <row r="212" spans="1:8">
      <c r="A212" s="232"/>
      <c r="B212" s="157" t="s">
        <v>196</v>
      </c>
      <c r="C212" s="235"/>
      <c r="D212" s="236"/>
      <c r="E212" s="237"/>
      <c r="F212" s="238"/>
      <c r="G212" s="3"/>
      <c r="H212" s="4"/>
    </row>
    <row r="213" spans="1:8" ht="25.5">
      <c r="A213" s="232"/>
      <c r="B213" s="239" t="s">
        <v>197</v>
      </c>
      <c r="C213" s="235"/>
      <c r="D213" s="236"/>
      <c r="E213" s="237"/>
      <c r="F213" s="238"/>
      <c r="G213" s="3"/>
      <c r="H213" s="4"/>
    </row>
    <row r="214" spans="1:8">
      <c r="A214" s="232"/>
      <c r="B214" s="157"/>
      <c r="C214" s="235"/>
      <c r="D214" s="236"/>
      <c r="E214" s="237"/>
      <c r="F214" s="238"/>
      <c r="G214" s="3"/>
      <c r="H214" s="4"/>
    </row>
    <row r="215" spans="1:8">
      <c r="A215" s="232"/>
      <c r="B215" s="239" t="s">
        <v>198</v>
      </c>
      <c r="C215" s="235"/>
      <c r="D215" s="236"/>
      <c r="E215" s="237"/>
      <c r="F215" s="238"/>
      <c r="G215" s="3"/>
      <c r="H215" s="4"/>
    </row>
    <row r="216" spans="1:8">
      <c r="A216" s="232"/>
      <c r="B216" s="157" t="s">
        <v>199</v>
      </c>
      <c r="C216" s="235"/>
      <c r="D216" s="236"/>
      <c r="E216" s="237"/>
      <c r="F216" s="238"/>
      <c r="G216" s="3"/>
      <c r="H216" s="4"/>
    </row>
    <row r="217" spans="1:8">
      <c r="A217" s="232"/>
      <c r="B217" s="240" t="s">
        <v>200</v>
      </c>
      <c r="C217" s="235"/>
      <c r="D217" s="236"/>
      <c r="E217" s="237"/>
      <c r="F217" s="238"/>
      <c r="G217" s="3"/>
      <c r="H217" s="4"/>
    </row>
    <row r="218" spans="1:8">
      <c r="A218" s="232"/>
      <c r="B218" s="157"/>
      <c r="C218" s="235"/>
      <c r="D218" s="236"/>
      <c r="E218" s="237"/>
      <c r="F218" s="238"/>
      <c r="G218" s="3"/>
      <c r="H218" s="4"/>
    </row>
    <row r="219" spans="1:8">
      <c r="A219" s="232"/>
      <c r="B219" s="239" t="s">
        <v>201</v>
      </c>
      <c r="C219" s="235"/>
      <c r="D219" s="236"/>
      <c r="E219" s="237"/>
      <c r="F219" s="238"/>
      <c r="G219" s="3"/>
      <c r="H219" s="4"/>
    </row>
    <row r="220" spans="1:8">
      <c r="A220" s="232"/>
      <c r="B220" s="157"/>
      <c r="C220" s="235"/>
      <c r="D220" s="236"/>
      <c r="E220" s="237"/>
      <c r="F220" s="238"/>
      <c r="G220" s="3"/>
      <c r="H220" s="4"/>
    </row>
    <row r="221" spans="1:8">
      <c r="A221" s="232"/>
      <c r="B221" s="239" t="s">
        <v>202</v>
      </c>
      <c r="C221" s="235"/>
      <c r="D221" s="236"/>
      <c r="E221" s="237"/>
      <c r="F221" s="238"/>
      <c r="G221" s="3"/>
      <c r="H221" s="4"/>
    </row>
    <row r="222" spans="1:8">
      <c r="A222" s="232"/>
      <c r="B222" s="239" t="s">
        <v>203</v>
      </c>
      <c r="C222" s="235"/>
      <c r="D222" s="236"/>
      <c r="E222" s="237"/>
      <c r="F222" s="238"/>
      <c r="G222" s="3"/>
      <c r="H222" s="4"/>
    </row>
    <row r="223" spans="1:8">
      <c r="A223" s="232"/>
      <c r="B223" s="157" t="s">
        <v>204</v>
      </c>
      <c r="C223" s="235"/>
      <c r="D223" s="236"/>
      <c r="E223" s="237"/>
      <c r="F223" s="238"/>
      <c r="G223" s="3"/>
      <c r="H223" s="4"/>
    </row>
    <row r="224" spans="1:8">
      <c r="A224" s="232"/>
      <c r="B224" s="157" t="s">
        <v>810</v>
      </c>
      <c r="C224" s="235"/>
      <c r="D224" s="236"/>
      <c r="E224" s="237"/>
      <c r="F224" s="238"/>
      <c r="G224" s="3"/>
      <c r="H224" s="4"/>
    </row>
    <row r="225" spans="1:8">
      <c r="A225" s="232"/>
      <c r="B225" s="240" t="s">
        <v>205</v>
      </c>
      <c r="C225" s="235"/>
      <c r="D225" s="236"/>
      <c r="E225" s="237"/>
      <c r="F225" s="238"/>
      <c r="G225" s="3"/>
      <c r="H225" s="4"/>
    </row>
    <row r="226" spans="1:8">
      <c r="A226" s="232"/>
      <c r="B226" s="157" t="s">
        <v>206</v>
      </c>
      <c r="C226" s="235"/>
      <c r="D226" s="236"/>
      <c r="E226" s="237"/>
      <c r="F226" s="238"/>
      <c r="G226" s="3"/>
      <c r="H226" s="4"/>
    </row>
    <row r="227" spans="1:8">
      <c r="A227" s="232"/>
      <c r="B227" s="157"/>
      <c r="C227" s="235"/>
      <c r="D227" s="236"/>
      <c r="E227" s="237"/>
      <c r="F227" s="238"/>
      <c r="G227" s="3"/>
      <c r="H227" s="4"/>
    </row>
    <row r="228" spans="1:8">
      <c r="A228" s="232"/>
      <c r="B228" s="239" t="s">
        <v>198</v>
      </c>
      <c r="C228" s="235"/>
      <c r="D228" s="236"/>
      <c r="E228" s="237"/>
      <c r="F228" s="238"/>
      <c r="G228" s="3"/>
      <c r="H228" s="4"/>
    </row>
    <row r="229" spans="1:8">
      <c r="A229" s="232"/>
      <c r="B229" s="157"/>
      <c r="C229" s="235"/>
      <c r="D229" s="236"/>
      <c r="E229" s="237"/>
      <c r="F229" s="238"/>
      <c r="G229" s="3"/>
      <c r="H229" s="4"/>
    </row>
    <row r="230" spans="1:8">
      <c r="A230" s="232"/>
      <c r="B230" s="239" t="s">
        <v>207</v>
      </c>
      <c r="C230" s="235"/>
      <c r="D230" s="236"/>
      <c r="E230" s="237"/>
      <c r="F230" s="238"/>
      <c r="G230" s="3"/>
      <c r="H230" s="4"/>
    </row>
    <row r="231" spans="1:8">
      <c r="A231" s="232"/>
      <c r="B231" s="157" t="s">
        <v>207</v>
      </c>
      <c r="C231" s="235"/>
      <c r="D231" s="236"/>
      <c r="E231" s="237"/>
      <c r="F231" s="238"/>
      <c r="G231" s="3"/>
      <c r="H231" s="4"/>
    </row>
    <row r="232" spans="1:8">
      <c r="A232" s="232"/>
      <c r="B232" s="157" t="s">
        <v>208</v>
      </c>
      <c r="C232" s="235"/>
      <c r="D232" s="236"/>
      <c r="E232" s="237"/>
      <c r="F232" s="238"/>
      <c r="G232" s="3"/>
      <c r="H232" s="4"/>
    </row>
    <row r="233" spans="1:8">
      <c r="A233" s="232"/>
      <c r="B233" s="157" t="s">
        <v>209</v>
      </c>
      <c r="C233" s="235"/>
      <c r="D233" s="236"/>
      <c r="E233" s="237"/>
      <c r="F233" s="238"/>
      <c r="G233" s="3"/>
      <c r="H233" s="4"/>
    </row>
    <row r="234" spans="1:8">
      <c r="A234" s="232"/>
      <c r="B234" s="157" t="s">
        <v>210</v>
      </c>
      <c r="C234" s="235"/>
      <c r="D234" s="236"/>
      <c r="E234" s="237"/>
      <c r="F234" s="238"/>
      <c r="G234" s="3"/>
      <c r="H234" s="4"/>
    </row>
    <row r="235" spans="1:8">
      <c r="A235" s="232"/>
      <c r="B235" s="157" t="s">
        <v>211</v>
      </c>
      <c r="C235" s="235"/>
      <c r="D235" s="236"/>
      <c r="E235" s="237"/>
      <c r="F235" s="238"/>
      <c r="G235" s="3"/>
      <c r="H235" s="4"/>
    </row>
    <row r="236" spans="1:8">
      <c r="A236" s="232"/>
      <c r="B236" s="157" t="s">
        <v>212</v>
      </c>
      <c r="C236" s="235"/>
      <c r="D236" s="236"/>
      <c r="E236" s="237"/>
      <c r="F236" s="238"/>
      <c r="G236" s="3"/>
      <c r="H236" s="4"/>
    </row>
    <row r="237" spans="1:8">
      <c r="A237" s="232"/>
      <c r="B237" s="157" t="s">
        <v>213</v>
      </c>
      <c r="C237" s="235"/>
      <c r="D237" s="236"/>
      <c r="E237" s="237"/>
      <c r="F237" s="238"/>
      <c r="G237" s="3"/>
      <c r="H237" s="4"/>
    </row>
    <row r="238" spans="1:8">
      <c r="A238" s="232"/>
      <c r="B238" s="157" t="s">
        <v>214</v>
      </c>
      <c r="C238" s="235"/>
      <c r="D238" s="236"/>
      <c r="E238" s="237"/>
      <c r="F238" s="238"/>
      <c r="G238" s="3"/>
      <c r="H238" s="4"/>
    </row>
    <row r="239" spans="1:8">
      <c r="A239" s="232"/>
      <c r="B239" s="157" t="s">
        <v>215</v>
      </c>
      <c r="C239" s="235"/>
      <c r="D239" s="236"/>
      <c r="E239" s="237"/>
      <c r="F239" s="238"/>
      <c r="G239" s="3"/>
      <c r="H239" s="4"/>
    </row>
    <row r="240" spans="1:8">
      <c r="A240" s="232"/>
      <c r="B240" s="157"/>
      <c r="C240" s="235"/>
      <c r="D240" s="236"/>
      <c r="E240" s="237"/>
      <c r="F240" s="238"/>
      <c r="G240" s="3"/>
      <c r="H240" s="4"/>
    </row>
    <row r="241" spans="1:8">
      <c r="A241" s="232"/>
      <c r="B241" s="239" t="s">
        <v>216</v>
      </c>
      <c r="C241" s="235"/>
      <c r="D241" s="236"/>
      <c r="E241" s="237"/>
      <c r="F241" s="238"/>
      <c r="G241" s="3"/>
      <c r="H241" s="4"/>
    </row>
    <row r="242" spans="1:8" ht="25.5">
      <c r="A242" s="232"/>
      <c r="B242" s="157" t="s">
        <v>217</v>
      </c>
      <c r="C242" s="235"/>
      <c r="D242" s="236"/>
      <c r="E242" s="237"/>
      <c r="F242" s="238"/>
      <c r="G242" s="3"/>
      <c r="H242" s="4"/>
    </row>
    <row r="243" spans="1:8">
      <c r="A243" s="232"/>
      <c r="B243" s="239" t="s">
        <v>218</v>
      </c>
      <c r="C243" s="235"/>
      <c r="D243" s="236"/>
      <c r="E243" s="237"/>
      <c r="F243" s="238"/>
      <c r="G243" s="3"/>
      <c r="H243" s="4"/>
    </row>
    <row r="244" spans="1:8">
      <c r="A244" s="232"/>
      <c r="B244" s="157" t="s">
        <v>219</v>
      </c>
      <c r="C244" s="235"/>
      <c r="D244" s="236"/>
      <c r="E244" s="237"/>
      <c r="F244" s="238"/>
      <c r="G244" s="3"/>
      <c r="H244" s="4"/>
    </row>
    <row r="245" spans="1:8">
      <c r="A245" s="232"/>
      <c r="B245" s="157" t="s">
        <v>220</v>
      </c>
      <c r="C245" s="235"/>
      <c r="D245" s="236"/>
      <c r="E245" s="237"/>
      <c r="F245" s="238"/>
      <c r="G245" s="3"/>
      <c r="H245" s="4"/>
    </row>
    <row r="246" spans="1:8">
      <c r="A246" s="232"/>
      <c r="B246" s="157" t="s">
        <v>221</v>
      </c>
      <c r="C246" s="235"/>
      <c r="D246" s="236"/>
      <c r="E246" s="237"/>
      <c r="F246" s="238"/>
      <c r="G246" s="3"/>
      <c r="H246" s="4"/>
    </row>
    <row r="247" spans="1:8" ht="25.5">
      <c r="A247" s="232"/>
      <c r="B247" s="157" t="s">
        <v>222</v>
      </c>
      <c r="C247" s="235"/>
      <c r="D247" s="236"/>
      <c r="E247" s="237"/>
      <c r="F247" s="238"/>
      <c r="G247" s="3"/>
      <c r="H247" s="4"/>
    </row>
    <row r="248" spans="1:8" ht="25.5">
      <c r="A248" s="232"/>
      <c r="B248" s="157" t="s">
        <v>223</v>
      </c>
      <c r="C248" s="235"/>
      <c r="D248" s="236"/>
      <c r="E248" s="237"/>
      <c r="F248" s="238"/>
      <c r="G248" s="3"/>
      <c r="H248" s="4"/>
    </row>
    <row r="249" spans="1:8">
      <c r="A249" s="232"/>
      <c r="B249" s="157" t="s">
        <v>205</v>
      </c>
      <c r="C249" s="235"/>
      <c r="D249" s="236"/>
      <c r="E249" s="237"/>
      <c r="F249" s="238"/>
      <c r="G249" s="3"/>
      <c r="H249" s="4"/>
    </row>
    <row r="250" spans="1:8">
      <c r="A250" s="232"/>
      <c r="B250" s="157"/>
      <c r="C250" s="235"/>
      <c r="D250" s="236"/>
      <c r="E250" s="237"/>
      <c r="F250" s="238"/>
      <c r="G250" s="3"/>
      <c r="H250" s="4"/>
    </row>
    <row r="251" spans="1:8">
      <c r="A251" s="232"/>
      <c r="B251" s="239" t="s">
        <v>224</v>
      </c>
      <c r="C251" s="235"/>
      <c r="D251" s="236"/>
      <c r="E251" s="237"/>
      <c r="F251" s="238"/>
      <c r="G251" s="3"/>
      <c r="H251" s="4"/>
    </row>
    <row r="252" spans="1:8">
      <c r="A252" s="232"/>
      <c r="B252" s="157" t="s">
        <v>225</v>
      </c>
      <c r="C252" s="235"/>
      <c r="D252" s="236"/>
      <c r="E252" s="237"/>
      <c r="F252" s="238"/>
      <c r="G252" s="3"/>
      <c r="H252" s="4"/>
    </row>
    <row r="253" spans="1:8">
      <c r="A253" s="232"/>
      <c r="B253" s="157" t="s">
        <v>226</v>
      </c>
      <c r="C253" s="235"/>
      <c r="D253" s="236"/>
      <c r="E253" s="237"/>
      <c r="F253" s="238"/>
      <c r="G253" s="3"/>
      <c r="H253" s="4"/>
    </row>
    <row r="254" spans="1:8">
      <c r="A254" s="232"/>
      <c r="B254" s="239" t="s">
        <v>227</v>
      </c>
      <c r="C254" s="235"/>
      <c r="D254" s="236"/>
      <c r="E254" s="237"/>
      <c r="F254" s="238"/>
      <c r="G254" s="3"/>
      <c r="H254" s="4"/>
    </row>
    <row r="255" spans="1:8">
      <c r="A255" s="232"/>
      <c r="B255" s="157" t="s">
        <v>228</v>
      </c>
      <c r="C255" s="235"/>
      <c r="D255" s="236"/>
      <c r="E255" s="237"/>
      <c r="F255" s="238"/>
      <c r="G255" s="3"/>
      <c r="H255" s="4"/>
    </row>
    <row r="256" spans="1:8">
      <c r="A256" s="232"/>
      <c r="B256" s="157" t="s">
        <v>229</v>
      </c>
      <c r="C256" s="235"/>
      <c r="D256" s="236"/>
      <c r="E256" s="237"/>
      <c r="F256" s="238"/>
      <c r="G256" s="3"/>
      <c r="H256" s="4"/>
    </row>
    <row r="257" spans="1:8">
      <c r="A257" s="232"/>
      <c r="B257" s="157"/>
      <c r="C257" s="235"/>
      <c r="D257" s="236"/>
      <c r="E257" s="237"/>
      <c r="F257" s="238"/>
      <c r="G257" s="3"/>
      <c r="H257" s="4"/>
    </row>
    <row r="258" spans="1:8">
      <c r="A258" s="232"/>
      <c r="B258" s="239" t="s">
        <v>227</v>
      </c>
      <c r="C258" s="235"/>
      <c r="D258" s="236"/>
      <c r="E258" s="237"/>
      <c r="F258" s="238"/>
      <c r="G258" s="3"/>
      <c r="H258" s="4"/>
    </row>
    <row r="259" spans="1:8">
      <c r="A259" s="232"/>
      <c r="B259" s="157" t="s">
        <v>206</v>
      </c>
      <c r="C259" s="235"/>
      <c r="D259" s="236"/>
      <c r="E259" s="237"/>
      <c r="F259" s="238"/>
      <c r="G259" s="3"/>
      <c r="H259" s="4"/>
    </row>
    <row r="260" spans="1:8">
      <c r="A260" s="232"/>
      <c r="B260" s="157"/>
      <c r="C260" s="235"/>
      <c r="D260" s="236"/>
      <c r="E260" s="237"/>
      <c r="F260" s="238"/>
      <c r="G260" s="3"/>
      <c r="H260" s="4"/>
    </row>
    <row r="261" spans="1:8">
      <c r="A261" s="232"/>
      <c r="B261" s="239" t="s">
        <v>230</v>
      </c>
      <c r="C261" s="235"/>
      <c r="D261" s="236"/>
      <c r="E261" s="237"/>
      <c r="F261" s="238"/>
      <c r="G261" s="3"/>
      <c r="H261" s="4"/>
    </row>
    <row r="262" spans="1:8">
      <c r="A262" s="232"/>
      <c r="B262" s="157"/>
      <c r="C262" s="235"/>
      <c r="D262" s="236"/>
      <c r="E262" s="237"/>
      <c r="F262" s="238"/>
      <c r="G262" s="3"/>
      <c r="H262" s="4"/>
    </row>
    <row r="263" spans="1:8">
      <c r="A263" s="232"/>
      <c r="B263" s="239" t="s">
        <v>231</v>
      </c>
      <c r="C263" s="235"/>
      <c r="D263" s="236"/>
      <c r="E263" s="237"/>
      <c r="F263" s="238"/>
      <c r="G263" s="3"/>
      <c r="H263" s="4"/>
    </row>
    <row r="264" spans="1:8">
      <c r="A264" s="232"/>
      <c r="B264" s="239" t="s">
        <v>232</v>
      </c>
      <c r="C264" s="235"/>
      <c r="D264" s="236"/>
      <c r="E264" s="237"/>
      <c r="F264" s="238"/>
      <c r="G264" s="3"/>
      <c r="H264" s="4"/>
    </row>
    <row r="265" spans="1:8">
      <c r="A265" s="232"/>
      <c r="B265" s="157" t="s">
        <v>233</v>
      </c>
      <c r="C265" s="235"/>
      <c r="D265" s="236"/>
      <c r="E265" s="237"/>
      <c r="F265" s="238"/>
      <c r="G265" s="3"/>
      <c r="H265" s="4"/>
    </row>
    <row r="266" spans="1:8">
      <c r="A266" s="232"/>
      <c r="B266" s="157" t="s">
        <v>234</v>
      </c>
      <c r="C266" s="235"/>
      <c r="D266" s="236"/>
      <c r="E266" s="237"/>
      <c r="F266" s="238"/>
      <c r="G266" s="3"/>
      <c r="H266" s="4"/>
    </row>
    <row r="267" spans="1:8">
      <c r="A267" s="232"/>
      <c r="B267" s="157" t="s">
        <v>235</v>
      </c>
      <c r="C267" s="235"/>
      <c r="D267" s="236"/>
      <c r="E267" s="237"/>
      <c r="F267" s="238"/>
      <c r="G267" s="3"/>
      <c r="H267" s="4"/>
    </row>
    <row r="268" spans="1:8">
      <c r="A268" s="232"/>
      <c r="B268" s="157" t="s">
        <v>236</v>
      </c>
      <c r="C268" s="235"/>
      <c r="D268" s="236"/>
      <c r="E268" s="237"/>
      <c r="F268" s="238"/>
      <c r="G268" s="3"/>
      <c r="H268" s="4"/>
    </row>
    <row r="269" spans="1:8">
      <c r="A269" s="232"/>
      <c r="B269" s="239" t="s">
        <v>85</v>
      </c>
      <c r="C269" s="235"/>
      <c r="D269" s="236"/>
      <c r="E269" s="237"/>
      <c r="F269" s="238"/>
      <c r="G269" s="3"/>
      <c r="H269" s="4"/>
    </row>
    <row r="270" spans="1:8">
      <c r="A270" s="232"/>
      <c r="B270" s="157" t="s">
        <v>237</v>
      </c>
      <c r="C270" s="235"/>
      <c r="D270" s="236"/>
      <c r="E270" s="237"/>
      <c r="F270" s="238"/>
      <c r="G270" s="3"/>
      <c r="H270" s="4"/>
    </row>
    <row r="271" spans="1:8">
      <c r="A271" s="232"/>
      <c r="B271" s="157" t="s">
        <v>238</v>
      </c>
      <c r="C271" s="235"/>
      <c r="D271" s="236"/>
      <c r="E271" s="237"/>
      <c r="F271" s="238"/>
      <c r="G271" s="3"/>
      <c r="H271" s="4"/>
    </row>
    <row r="272" spans="1:8">
      <c r="A272" s="232"/>
      <c r="B272" s="157" t="s">
        <v>239</v>
      </c>
      <c r="C272" s="235"/>
      <c r="D272" s="236"/>
      <c r="E272" s="237"/>
      <c r="F272" s="238"/>
      <c r="G272" s="3"/>
      <c r="H272" s="4"/>
    </row>
    <row r="273" spans="1:8">
      <c r="A273" s="232"/>
      <c r="B273" s="157" t="s">
        <v>240</v>
      </c>
      <c r="C273" s="235"/>
      <c r="D273" s="236"/>
      <c r="E273" s="237"/>
      <c r="F273" s="238"/>
      <c r="G273" s="3"/>
      <c r="H273" s="4"/>
    </row>
    <row r="274" spans="1:8">
      <c r="A274" s="232"/>
      <c r="B274" s="239" t="s">
        <v>241</v>
      </c>
      <c r="C274" s="235"/>
      <c r="D274" s="236"/>
      <c r="E274" s="237"/>
      <c r="F274" s="238"/>
      <c r="G274" s="3"/>
      <c r="H274" s="4"/>
    </row>
    <row r="275" spans="1:8">
      <c r="A275" s="232"/>
      <c r="B275" s="157" t="s">
        <v>242</v>
      </c>
      <c r="C275" s="235"/>
      <c r="D275" s="236"/>
      <c r="E275" s="237"/>
      <c r="F275" s="238"/>
      <c r="G275" s="3"/>
      <c r="H275" s="4"/>
    </row>
    <row r="276" spans="1:8">
      <c r="A276" s="232"/>
      <c r="B276" s="157" t="s">
        <v>243</v>
      </c>
      <c r="C276" s="235"/>
      <c r="D276" s="236"/>
      <c r="E276" s="237"/>
      <c r="F276" s="238"/>
      <c r="G276" s="3"/>
      <c r="H276" s="4"/>
    </row>
    <row r="277" spans="1:8">
      <c r="A277" s="232"/>
      <c r="B277" s="157" t="s">
        <v>244</v>
      </c>
      <c r="C277" s="235"/>
      <c r="D277" s="236"/>
      <c r="E277" s="237"/>
      <c r="F277" s="238"/>
      <c r="G277" s="3"/>
      <c r="H277" s="4"/>
    </row>
    <row r="278" spans="1:8">
      <c r="A278" s="232"/>
      <c r="B278" s="239" t="s">
        <v>207</v>
      </c>
      <c r="C278" s="235"/>
      <c r="D278" s="236"/>
      <c r="E278" s="237"/>
      <c r="F278" s="238"/>
      <c r="G278" s="3"/>
      <c r="H278" s="4"/>
    </row>
    <row r="279" spans="1:8">
      <c r="A279" s="232"/>
      <c r="B279" s="157" t="s">
        <v>207</v>
      </c>
      <c r="C279" s="235"/>
      <c r="D279" s="236"/>
      <c r="E279" s="237"/>
      <c r="F279" s="238"/>
      <c r="G279" s="3"/>
      <c r="H279" s="4"/>
    </row>
    <row r="280" spans="1:8">
      <c r="A280" s="232"/>
      <c r="B280" s="157" t="s">
        <v>208</v>
      </c>
      <c r="C280" s="235"/>
      <c r="D280" s="236"/>
      <c r="E280" s="237"/>
      <c r="F280" s="238"/>
      <c r="G280" s="3"/>
      <c r="H280" s="4"/>
    </row>
    <row r="281" spans="1:8">
      <c r="A281" s="232"/>
      <c r="B281" s="157" t="s">
        <v>209</v>
      </c>
      <c r="C281" s="235"/>
      <c r="D281" s="236"/>
      <c r="E281" s="237"/>
      <c r="F281" s="238"/>
      <c r="G281" s="3"/>
      <c r="H281" s="4"/>
    </row>
    <row r="282" spans="1:8">
      <c r="A282" s="232"/>
      <c r="B282" s="157" t="s">
        <v>210</v>
      </c>
      <c r="C282" s="235"/>
      <c r="D282" s="236"/>
      <c r="E282" s="237"/>
      <c r="F282" s="238"/>
      <c r="G282" s="3"/>
      <c r="H282" s="4"/>
    </row>
    <row r="283" spans="1:8">
      <c r="A283" s="232"/>
      <c r="B283" s="157" t="s">
        <v>211</v>
      </c>
      <c r="C283" s="235"/>
      <c r="D283" s="236"/>
      <c r="E283" s="237"/>
      <c r="F283" s="238"/>
      <c r="G283" s="3"/>
      <c r="H283" s="4"/>
    </row>
    <row r="284" spans="1:8">
      <c r="A284" s="232"/>
      <c r="B284" s="157" t="s">
        <v>212</v>
      </c>
      <c r="C284" s="235"/>
      <c r="D284" s="236"/>
      <c r="E284" s="237"/>
      <c r="F284" s="238"/>
      <c r="G284" s="3"/>
      <c r="H284" s="4"/>
    </row>
    <row r="285" spans="1:8">
      <c r="A285" s="232"/>
      <c r="B285" s="157" t="s">
        <v>213</v>
      </c>
      <c r="C285" s="235"/>
      <c r="D285" s="236"/>
      <c r="E285" s="237"/>
      <c r="F285" s="238"/>
      <c r="G285" s="3"/>
      <c r="H285" s="4"/>
    </row>
    <row r="286" spans="1:8">
      <c r="A286" s="232"/>
      <c r="B286" s="157" t="s">
        <v>214</v>
      </c>
      <c r="C286" s="235"/>
      <c r="D286" s="236"/>
      <c r="E286" s="237"/>
      <c r="F286" s="238"/>
      <c r="G286" s="3"/>
      <c r="H286" s="4"/>
    </row>
    <row r="287" spans="1:8">
      <c r="A287" s="232"/>
      <c r="B287" s="157" t="s">
        <v>215</v>
      </c>
      <c r="C287" s="235"/>
      <c r="D287" s="236"/>
      <c r="E287" s="237"/>
      <c r="F287" s="238"/>
      <c r="G287" s="3"/>
      <c r="H287" s="4"/>
    </row>
    <row r="288" spans="1:8">
      <c r="A288" s="232"/>
      <c r="B288" s="157"/>
      <c r="C288" s="235"/>
      <c r="D288" s="236"/>
      <c r="E288" s="237"/>
      <c r="F288" s="238"/>
      <c r="G288" s="3"/>
      <c r="H288" s="4"/>
    </row>
    <row r="289" spans="1:8">
      <c r="A289" s="232"/>
      <c r="B289" s="239" t="s">
        <v>201</v>
      </c>
      <c r="C289" s="235"/>
      <c r="D289" s="236"/>
      <c r="E289" s="237"/>
      <c r="F289" s="238"/>
      <c r="G289" s="3"/>
      <c r="H289" s="4"/>
    </row>
    <row r="290" spans="1:8">
      <c r="A290" s="232"/>
      <c r="B290" s="157"/>
      <c r="C290" s="235"/>
      <c r="D290" s="236"/>
      <c r="E290" s="237"/>
      <c r="F290" s="238"/>
      <c r="G290" s="3"/>
      <c r="H290" s="4"/>
    </row>
    <row r="291" spans="1:8">
      <c r="A291" s="232"/>
      <c r="B291" s="239" t="s">
        <v>202</v>
      </c>
      <c r="C291" s="235"/>
      <c r="D291" s="236"/>
      <c r="E291" s="237"/>
      <c r="F291" s="238"/>
      <c r="G291" s="3"/>
      <c r="H291" s="4"/>
    </row>
    <row r="292" spans="1:8">
      <c r="A292" s="232"/>
      <c r="B292" s="239" t="s">
        <v>203</v>
      </c>
      <c r="C292" s="235"/>
      <c r="D292" s="236"/>
      <c r="E292" s="237"/>
      <c r="F292" s="238"/>
      <c r="G292" s="3"/>
      <c r="H292" s="4"/>
    </row>
    <row r="293" spans="1:8">
      <c r="A293" s="232"/>
      <c r="B293" s="157" t="s">
        <v>1127</v>
      </c>
      <c r="C293" s="235"/>
      <c r="D293" s="236"/>
      <c r="E293" s="237"/>
      <c r="F293" s="238"/>
      <c r="G293" s="3"/>
      <c r="H293" s="4"/>
    </row>
    <row r="294" spans="1:8">
      <c r="A294" s="232"/>
      <c r="B294" s="157" t="s">
        <v>246</v>
      </c>
      <c r="C294" s="235"/>
      <c r="D294" s="236"/>
      <c r="E294" s="237"/>
      <c r="F294" s="238"/>
      <c r="G294" s="3"/>
      <c r="H294" s="4"/>
    </row>
    <row r="295" spans="1:8">
      <c r="A295" s="232"/>
      <c r="B295" s="157" t="s">
        <v>205</v>
      </c>
      <c r="C295" s="235"/>
      <c r="D295" s="236"/>
      <c r="E295" s="237"/>
      <c r="F295" s="238"/>
      <c r="G295" s="3"/>
      <c r="H295" s="4"/>
    </row>
    <row r="296" spans="1:8">
      <c r="A296" s="232"/>
      <c r="B296" s="157" t="s">
        <v>206</v>
      </c>
      <c r="C296" s="235"/>
      <c r="D296" s="236"/>
      <c r="E296" s="237"/>
      <c r="F296" s="238"/>
      <c r="G296" s="3"/>
      <c r="H296" s="4"/>
    </row>
    <row r="297" spans="1:8">
      <c r="A297" s="232"/>
      <c r="B297" s="157"/>
      <c r="C297" s="205"/>
      <c r="D297" s="205"/>
      <c r="E297" s="234"/>
      <c r="F297" s="241"/>
      <c r="G297" s="3"/>
      <c r="H297" s="4"/>
    </row>
    <row r="298" spans="1:8">
      <c r="A298" s="232"/>
      <c r="B298" s="157" t="s">
        <v>247</v>
      </c>
      <c r="C298" s="205"/>
      <c r="D298" s="205"/>
      <c r="E298" s="234"/>
      <c r="F298" s="241"/>
      <c r="G298" s="3"/>
      <c r="H298" s="4"/>
    </row>
    <row r="299" spans="1:8">
      <c r="A299" s="232"/>
      <c r="B299" s="157" t="s">
        <v>248</v>
      </c>
      <c r="C299" s="205"/>
      <c r="D299" s="205"/>
      <c r="E299" s="234"/>
      <c r="F299" s="241"/>
      <c r="G299" s="3"/>
      <c r="H299" s="4"/>
    </row>
    <row r="300" spans="1:8">
      <c r="A300" s="232"/>
      <c r="B300" s="239" t="s">
        <v>249</v>
      </c>
      <c r="C300" s="205"/>
      <c r="D300" s="205"/>
      <c r="E300" s="234"/>
      <c r="F300" s="241"/>
      <c r="G300" s="3"/>
      <c r="H300" s="4"/>
    </row>
    <row r="301" spans="1:8">
      <c r="A301" s="232"/>
      <c r="B301" s="239" t="s">
        <v>250</v>
      </c>
      <c r="C301" s="205"/>
      <c r="D301" s="205"/>
      <c r="E301" s="234"/>
      <c r="F301" s="241"/>
      <c r="G301" s="3"/>
      <c r="H301" s="4"/>
    </row>
    <row r="302" spans="1:8">
      <c r="A302" s="232"/>
      <c r="B302" s="239" t="s">
        <v>251</v>
      </c>
      <c r="C302" s="205"/>
      <c r="D302" s="205"/>
      <c r="E302" s="234"/>
      <c r="F302" s="241"/>
      <c r="G302" s="3"/>
      <c r="H302" s="4"/>
    </row>
    <row r="303" spans="1:8">
      <c r="A303" s="232"/>
      <c r="B303" s="239" t="s">
        <v>252</v>
      </c>
      <c r="C303" s="205"/>
      <c r="D303" s="205"/>
      <c r="E303" s="234"/>
      <c r="F303" s="241"/>
      <c r="G303" s="3"/>
      <c r="H303" s="4"/>
    </row>
    <row r="304" spans="1:8">
      <c r="A304" s="232"/>
      <c r="B304" s="239" t="s">
        <v>253</v>
      </c>
      <c r="C304" s="205"/>
      <c r="D304" s="205"/>
      <c r="E304" s="234"/>
      <c r="F304" s="241"/>
      <c r="G304" s="3"/>
      <c r="H304" s="4"/>
    </row>
    <row r="305" spans="1:8">
      <c r="A305" s="232"/>
      <c r="B305" s="239" t="s">
        <v>254</v>
      </c>
      <c r="C305" s="205"/>
      <c r="D305" s="205"/>
      <c r="E305" s="234"/>
      <c r="F305" s="241"/>
      <c r="G305" s="3"/>
      <c r="H305" s="4"/>
    </row>
    <row r="306" spans="1:8">
      <c r="A306" s="232"/>
      <c r="B306" s="239" t="s">
        <v>255</v>
      </c>
      <c r="C306" s="205"/>
      <c r="D306" s="205"/>
      <c r="E306" s="234"/>
      <c r="F306" s="241"/>
      <c r="G306" s="3"/>
      <c r="H306" s="4"/>
    </row>
    <row r="307" spans="1:8">
      <c r="A307" s="232"/>
      <c r="B307" s="157" t="s">
        <v>256</v>
      </c>
      <c r="C307" s="205"/>
      <c r="D307" s="205"/>
      <c r="E307" s="234"/>
      <c r="F307" s="241"/>
      <c r="G307" s="3"/>
      <c r="H307" s="4"/>
    </row>
    <row r="308" spans="1:8">
      <c r="A308" s="232"/>
      <c r="B308" s="239" t="s">
        <v>257</v>
      </c>
      <c r="C308" s="205"/>
      <c r="D308" s="205"/>
      <c r="E308" s="234"/>
      <c r="F308" s="241"/>
      <c r="G308" s="3"/>
      <c r="H308" s="4"/>
    </row>
    <row r="309" spans="1:8" ht="140.25">
      <c r="A309" s="232"/>
      <c r="B309" s="157" t="s">
        <v>258</v>
      </c>
      <c r="C309" s="205"/>
      <c r="D309" s="205"/>
      <c r="E309" s="234"/>
      <c r="F309" s="241"/>
      <c r="G309" s="3"/>
      <c r="H309" s="4"/>
    </row>
    <row r="310" spans="1:8" ht="25.5">
      <c r="A310" s="232"/>
      <c r="B310" s="239" t="s">
        <v>1129</v>
      </c>
      <c r="C310" s="205" t="s">
        <v>0</v>
      </c>
      <c r="D310" s="205">
        <v>1</v>
      </c>
      <c r="E310" s="724"/>
      <c r="F310" s="241">
        <f>E310*D310</f>
        <v>0</v>
      </c>
      <c r="G310" s="3">
        <f>F310</f>
        <v>0</v>
      </c>
      <c r="H310" s="4">
        <v>0</v>
      </c>
    </row>
    <row r="311" spans="1:8">
      <c r="A311" s="242"/>
      <c r="B311" s="239"/>
      <c r="C311" s="243"/>
      <c r="D311" s="243"/>
      <c r="E311" s="244"/>
      <c r="F311" s="245"/>
      <c r="G311" s="3"/>
      <c r="H311" s="7"/>
    </row>
    <row r="312" spans="1:8" ht="38.25">
      <c r="A312" s="232" t="s">
        <v>25</v>
      </c>
      <c r="B312" s="157" t="s">
        <v>816</v>
      </c>
      <c r="C312" s="205"/>
      <c r="D312" s="205"/>
      <c r="E312" s="234"/>
      <c r="F312" s="241"/>
      <c r="G312" s="3"/>
      <c r="H312" s="4"/>
    </row>
    <row r="313" spans="1:8" ht="51">
      <c r="A313" s="232"/>
      <c r="B313" s="246" t="s">
        <v>259</v>
      </c>
      <c r="C313" s="205"/>
      <c r="D313" s="205"/>
      <c r="E313" s="234"/>
      <c r="F313" s="241"/>
      <c r="G313" s="3"/>
      <c r="H313" s="4"/>
    </row>
    <row r="314" spans="1:8" ht="102">
      <c r="A314" s="232"/>
      <c r="B314" s="247" t="s">
        <v>260</v>
      </c>
      <c r="C314" s="205"/>
      <c r="D314" s="205"/>
      <c r="E314" s="234"/>
      <c r="F314" s="241"/>
      <c r="G314" s="3"/>
      <c r="H314" s="4"/>
    </row>
    <row r="315" spans="1:8" ht="63.75">
      <c r="A315" s="232"/>
      <c r="B315" s="247" t="s">
        <v>261</v>
      </c>
      <c r="C315" s="205"/>
      <c r="D315" s="205"/>
      <c r="E315" s="234"/>
      <c r="F315" s="241"/>
      <c r="G315" s="3"/>
      <c r="H315" s="4"/>
    </row>
    <row r="316" spans="1:8" ht="127.5">
      <c r="A316" s="232"/>
      <c r="B316" s="247" t="s">
        <v>262</v>
      </c>
      <c r="C316" s="205"/>
      <c r="D316" s="205"/>
      <c r="E316" s="234"/>
      <c r="F316" s="241"/>
      <c r="G316" s="3"/>
      <c r="H316" s="4"/>
    </row>
    <row r="317" spans="1:8" ht="51">
      <c r="A317" s="232"/>
      <c r="B317" s="247" t="s">
        <v>263</v>
      </c>
      <c r="C317" s="205"/>
      <c r="D317" s="205"/>
      <c r="E317" s="234"/>
      <c r="F317" s="241"/>
      <c r="G317" s="3"/>
      <c r="H317" s="4"/>
    </row>
    <row r="318" spans="1:8" ht="102">
      <c r="A318" s="232"/>
      <c r="B318" s="246" t="s">
        <v>264</v>
      </c>
      <c r="C318" s="205"/>
      <c r="D318" s="205"/>
      <c r="E318" s="234"/>
      <c r="F318" s="241"/>
      <c r="G318" s="3"/>
      <c r="H318" s="4"/>
    </row>
    <row r="319" spans="1:8" ht="63.75">
      <c r="A319" s="232"/>
      <c r="B319" s="247" t="s">
        <v>265</v>
      </c>
      <c r="C319" s="205"/>
      <c r="D319" s="205"/>
      <c r="E319" s="234"/>
      <c r="F319" s="241"/>
      <c r="G319" s="3"/>
      <c r="H319" s="4"/>
    </row>
    <row r="320" spans="1:8" ht="38.25">
      <c r="A320" s="232"/>
      <c r="B320" s="246" t="s">
        <v>266</v>
      </c>
      <c r="C320" s="205"/>
      <c r="D320" s="205"/>
      <c r="E320" s="234"/>
      <c r="F320" s="241"/>
      <c r="G320" s="3"/>
      <c r="H320" s="4"/>
    </row>
    <row r="321" spans="1:8" ht="102">
      <c r="A321" s="232"/>
      <c r="B321" s="247" t="s">
        <v>267</v>
      </c>
      <c r="C321" s="205"/>
      <c r="D321" s="205"/>
      <c r="E321" s="234"/>
      <c r="F321" s="241"/>
      <c r="G321" s="3"/>
      <c r="H321" s="4"/>
    </row>
    <row r="322" spans="1:8">
      <c r="A322" s="232"/>
      <c r="B322" s="246" t="s">
        <v>268</v>
      </c>
      <c r="C322" s="205"/>
      <c r="D322" s="205"/>
      <c r="E322" s="234"/>
      <c r="F322" s="241"/>
      <c r="G322" s="3"/>
      <c r="H322" s="4"/>
    </row>
    <row r="323" spans="1:8" ht="51">
      <c r="A323" s="232"/>
      <c r="B323" s="247" t="s">
        <v>269</v>
      </c>
      <c r="C323" s="205"/>
      <c r="D323" s="205"/>
      <c r="E323" s="234"/>
      <c r="F323" s="241"/>
      <c r="G323" s="3"/>
      <c r="H323" s="4"/>
    </row>
    <row r="324" spans="1:8" ht="38.25">
      <c r="A324" s="232"/>
      <c r="B324" s="247" t="s">
        <v>270</v>
      </c>
      <c r="C324" s="205"/>
      <c r="D324" s="205"/>
      <c r="E324" s="234"/>
      <c r="F324" s="241"/>
      <c r="G324" s="3"/>
      <c r="H324" s="4"/>
    </row>
    <row r="325" spans="1:8" ht="38.25">
      <c r="A325" s="232"/>
      <c r="B325" s="247" t="s">
        <v>271</v>
      </c>
      <c r="C325" s="205"/>
      <c r="D325" s="205"/>
      <c r="E325" s="234"/>
      <c r="F325" s="241"/>
      <c r="G325" s="3"/>
      <c r="H325" s="4"/>
    </row>
    <row r="326" spans="1:8" ht="25.5">
      <c r="A326" s="232"/>
      <c r="B326" s="247" t="s">
        <v>272</v>
      </c>
      <c r="C326" s="205"/>
      <c r="D326" s="205"/>
      <c r="E326" s="234"/>
      <c r="F326" s="241"/>
      <c r="G326" s="3"/>
      <c r="H326" s="4"/>
    </row>
    <row r="327" spans="1:8" ht="25.5">
      <c r="A327" s="232"/>
      <c r="B327" s="248" t="s">
        <v>1130</v>
      </c>
      <c r="C327" s="205"/>
      <c r="D327" s="205"/>
      <c r="E327" s="234"/>
      <c r="F327" s="241"/>
      <c r="G327" s="3"/>
      <c r="H327" s="4"/>
    </row>
    <row r="328" spans="1:8">
      <c r="A328" s="232"/>
      <c r="B328" s="247" t="s">
        <v>273</v>
      </c>
      <c r="C328" s="205"/>
      <c r="D328" s="205"/>
      <c r="E328" s="234"/>
      <c r="F328" s="241"/>
      <c r="G328" s="3"/>
      <c r="H328" s="4"/>
    </row>
    <row r="329" spans="1:8">
      <c r="A329" s="232"/>
      <c r="B329" s="247" t="s">
        <v>274</v>
      </c>
      <c r="C329" s="205"/>
      <c r="D329" s="205"/>
      <c r="E329" s="234"/>
      <c r="F329" s="241"/>
      <c r="G329" s="3"/>
      <c r="H329" s="4"/>
    </row>
    <row r="330" spans="1:8">
      <c r="A330" s="232"/>
      <c r="B330" s="247" t="s">
        <v>275</v>
      </c>
      <c r="C330" s="205"/>
      <c r="D330" s="205"/>
      <c r="E330" s="234"/>
      <c r="F330" s="241"/>
      <c r="G330" s="3"/>
      <c r="H330" s="4"/>
    </row>
    <row r="331" spans="1:8">
      <c r="A331" s="232"/>
      <c r="B331" s="247" t="s">
        <v>276</v>
      </c>
      <c r="C331" s="205"/>
      <c r="D331" s="205"/>
      <c r="E331" s="234"/>
      <c r="F331" s="241"/>
      <c r="G331" s="3"/>
      <c r="H331" s="4"/>
    </row>
    <row r="332" spans="1:8">
      <c r="A332" s="232"/>
      <c r="B332" s="247" t="s">
        <v>277</v>
      </c>
      <c r="C332" s="205"/>
      <c r="D332" s="205"/>
      <c r="E332" s="234"/>
      <c r="F332" s="241"/>
      <c r="G332" s="3"/>
      <c r="H332" s="4"/>
    </row>
    <row r="333" spans="1:8">
      <c r="A333" s="232"/>
      <c r="B333" s="246" t="s">
        <v>278</v>
      </c>
      <c r="C333" s="205"/>
      <c r="D333" s="205"/>
      <c r="E333" s="234"/>
      <c r="F333" s="241"/>
      <c r="G333" s="3"/>
      <c r="H333" s="4"/>
    </row>
    <row r="334" spans="1:8">
      <c r="A334" s="232"/>
      <c r="B334" s="247" t="s">
        <v>279</v>
      </c>
      <c r="C334" s="205"/>
      <c r="D334" s="205"/>
      <c r="E334" s="234"/>
      <c r="F334" s="241"/>
      <c r="G334" s="3"/>
      <c r="H334" s="4"/>
    </row>
    <row r="335" spans="1:8">
      <c r="A335" s="232"/>
      <c r="B335" s="247" t="s">
        <v>280</v>
      </c>
      <c r="C335" s="205"/>
      <c r="D335" s="205"/>
      <c r="E335" s="234"/>
      <c r="F335" s="241"/>
      <c r="G335" s="3"/>
      <c r="H335" s="4"/>
    </row>
    <row r="336" spans="1:8">
      <c r="A336" s="232"/>
      <c r="B336" s="247" t="s">
        <v>281</v>
      </c>
      <c r="C336" s="205"/>
      <c r="D336" s="205"/>
      <c r="E336" s="234"/>
      <c r="F336" s="241"/>
      <c r="G336" s="3"/>
      <c r="H336" s="4"/>
    </row>
    <row r="337" spans="1:8">
      <c r="A337" s="232"/>
      <c r="B337" s="246" t="s">
        <v>282</v>
      </c>
      <c r="C337" s="205"/>
      <c r="D337" s="205"/>
      <c r="E337" s="234"/>
      <c r="F337" s="241"/>
      <c r="G337" s="3"/>
      <c r="H337" s="4"/>
    </row>
    <row r="338" spans="1:8">
      <c r="A338" s="232"/>
      <c r="B338" s="246" t="s">
        <v>283</v>
      </c>
      <c r="C338" s="205"/>
      <c r="D338" s="205"/>
      <c r="E338" s="234"/>
      <c r="F338" s="241"/>
      <c r="G338" s="3"/>
      <c r="H338" s="4"/>
    </row>
    <row r="339" spans="1:8">
      <c r="A339" s="232"/>
      <c r="B339" s="247" t="s">
        <v>284</v>
      </c>
      <c r="C339" s="205"/>
      <c r="D339" s="205"/>
      <c r="E339" s="234"/>
      <c r="F339" s="241"/>
      <c r="G339" s="3"/>
      <c r="H339" s="4"/>
    </row>
    <row r="340" spans="1:8">
      <c r="A340" s="232"/>
      <c r="B340" s="247" t="s">
        <v>285</v>
      </c>
      <c r="C340" s="205"/>
      <c r="D340" s="205"/>
      <c r="E340" s="234"/>
      <c r="F340" s="241"/>
      <c r="G340" s="3"/>
      <c r="H340" s="4"/>
    </row>
    <row r="341" spans="1:8">
      <c r="A341" s="232"/>
      <c r="B341" s="247" t="s">
        <v>286</v>
      </c>
      <c r="C341" s="205"/>
      <c r="D341" s="205"/>
      <c r="E341" s="234"/>
      <c r="F341" s="241"/>
      <c r="G341" s="3"/>
      <c r="H341" s="4"/>
    </row>
    <row r="342" spans="1:8">
      <c r="A342" s="232"/>
      <c r="B342" s="247" t="s">
        <v>287</v>
      </c>
      <c r="C342" s="205"/>
      <c r="D342" s="205"/>
      <c r="E342" s="234"/>
      <c r="F342" s="241"/>
      <c r="G342" s="3"/>
      <c r="H342" s="4"/>
    </row>
    <row r="343" spans="1:8">
      <c r="A343" s="232"/>
      <c r="B343" s="247" t="s">
        <v>288</v>
      </c>
      <c r="C343" s="205"/>
      <c r="D343" s="205"/>
      <c r="E343" s="234"/>
      <c r="F343" s="241"/>
      <c r="G343" s="3"/>
      <c r="H343" s="4"/>
    </row>
    <row r="344" spans="1:8">
      <c r="A344" s="232"/>
      <c r="B344" s="247" t="s">
        <v>289</v>
      </c>
      <c r="C344" s="205"/>
      <c r="D344" s="205"/>
      <c r="E344" s="234"/>
      <c r="F344" s="241"/>
      <c r="G344" s="3"/>
      <c r="H344" s="4"/>
    </row>
    <row r="345" spans="1:8">
      <c r="A345" s="232"/>
      <c r="B345" s="247" t="s">
        <v>290</v>
      </c>
      <c r="C345" s="205"/>
      <c r="D345" s="205"/>
      <c r="E345" s="234"/>
      <c r="F345" s="241"/>
      <c r="G345" s="3"/>
      <c r="H345" s="4"/>
    </row>
    <row r="346" spans="1:8">
      <c r="A346" s="232"/>
      <c r="B346" s="246" t="s">
        <v>291</v>
      </c>
      <c r="C346" s="205"/>
      <c r="D346" s="205"/>
      <c r="E346" s="234"/>
      <c r="F346" s="241"/>
      <c r="G346" s="3"/>
      <c r="H346" s="4"/>
    </row>
    <row r="347" spans="1:8">
      <c r="A347" s="232"/>
      <c r="B347" s="247" t="s">
        <v>292</v>
      </c>
      <c r="C347" s="205"/>
      <c r="D347" s="205"/>
      <c r="E347" s="234"/>
      <c r="F347" s="241"/>
      <c r="G347" s="3"/>
      <c r="H347" s="4"/>
    </row>
    <row r="348" spans="1:8">
      <c r="A348" s="232"/>
      <c r="B348" s="247" t="s">
        <v>293</v>
      </c>
      <c r="C348" s="205"/>
      <c r="D348" s="205"/>
      <c r="E348" s="234"/>
      <c r="F348" s="241"/>
      <c r="G348" s="3"/>
      <c r="H348" s="4"/>
    </row>
    <row r="349" spans="1:8">
      <c r="A349" s="232"/>
      <c r="B349" s="246" t="s">
        <v>294</v>
      </c>
      <c r="C349" s="205" t="s">
        <v>0</v>
      </c>
      <c r="D349" s="205">
        <v>1</v>
      </c>
      <c r="E349" s="724"/>
      <c r="F349" s="241">
        <f>E349*D349</f>
        <v>0</v>
      </c>
      <c r="G349" s="3">
        <f>F349</f>
        <v>0</v>
      </c>
      <c r="H349" s="4">
        <v>0</v>
      </c>
    </row>
    <row r="350" spans="1:8">
      <c r="A350" s="232"/>
      <c r="B350" s="239"/>
      <c r="C350" s="205"/>
      <c r="D350" s="205"/>
      <c r="E350" s="234"/>
      <c r="F350" s="241"/>
      <c r="G350" s="3"/>
      <c r="H350" s="4"/>
    </row>
    <row r="351" spans="1:8" ht="51">
      <c r="A351" s="232" t="s">
        <v>29</v>
      </c>
      <c r="B351" s="249" t="s">
        <v>811</v>
      </c>
      <c r="C351" s="205"/>
      <c r="D351" s="205"/>
      <c r="E351" s="234"/>
      <c r="F351" s="241"/>
      <c r="G351" s="3"/>
      <c r="H351" s="4"/>
    </row>
    <row r="352" spans="1:8" ht="89.25">
      <c r="A352" s="232"/>
      <c r="B352" s="249" t="s">
        <v>295</v>
      </c>
      <c r="C352" s="205"/>
      <c r="D352" s="205"/>
      <c r="E352" s="234"/>
      <c r="F352" s="241"/>
      <c r="G352" s="3"/>
      <c r="H352" s="4"/>
    </row>
    <row r="353" spans="1:8" ht="25.5">
      <c r="A353" s="232"/>
      <c r="B353" s="249" t="s">
        <v>296</v>
      </c>
      <c r="C353" s="205"/>
      <c r="D353" s="205"/>
      <c r="E353" s="234"/>
      <c r="F353" s="241"/>
      <c r="G353" s="3"/>
      <c r="H353" s="4"/>
    </row>
    <row r="354" spans="1:8">
      <c r="A354" s="232"/>
      <c r="B354" s="250" t="s">
        <v>297</v>
      </c>
      <c r="C354" s="205"/>
      <c r="D354" s="205"/>
      <c r="E354" s="234"/>
      <c r="F354" s="241"/>
      <c r="G354" s="3"/>
      <c r="H354" s="4"/>
    </row>
    <row r="355" spans="1:8" ht="51">
      <c r="A355" s="232"/>
      <c r="B355" s="251" t="s">
        <v>298</v>
      </c>
      <c r="C355" s="205"/>
      <c r="D355" s="205"/>
      <c r="E355" s="234"/>
      <c r="F355" s="241"/>
      <c r="G355" s="3"/>
      <c r="H355" s="4"/>
    </row>
    <row r="356" spans="1:8" ht="25.5">
      <c r="A356" s="232"/>
      <c r="B356" s="252" t="s">
        <v>1131</v>
      </c>
      <c r="C356" s="205" t="s">
        <v>0</v>
      </c>
      <c r="D356" s="205">
        <v>1</v>
      </c>
      <c r="E356" s="724"/>
      <c r="F356" s="241">
        <f>E356*D356</f>
        <v>0</v>
      </c>
      <c r="G356" s="3">
        <f>F356</f>
        <v>0</v>
      </c>
      <c r="H356" s="4">
        <v>0</v>
      </c>
    </row>
    <row r="357" spans="1:8">
      <c r="A357" s="232"/>
      <c r="B357" s="239"/>
      <c r="C357" s="205"/>
      <c r="D357" s="205"/>
      <c r="E357" s="234"/>
      <c r="F357" s="241"/>
      <c r="G357" s="3"/>
      <c r="H357" s="4"/>
    </row>
    <row r="358" spans="1:8" ht="63.75">
      <c r="A358" s="232" t="s">
        <v>30</v>
      </c>
      <c r="B358" s="247" t="s">
        <v>1132</v>
      </c>
      <c r="C358" s="205"/>
      <c r="D358" s="205"/>
      <c r="E358" s="234"/>
      <c r="F358" s="241"/>
      <c r="G358" s="3"/>
      <c r="H358" s="4"/>
    </row>
    <row r="359" spans="1:8">
      <c r="A359" s="232"/>
      <c r="B359" s="247" t="s">
        <v>299</v>
      </c>
      <c r="C359" s="205" t="s">
        <v>82</v>
      </c>
      <c r="D359" s="205">
        <v>20</v>
      </c>
      <c r="E359" s="724"/>
      <c r="F359" s="241">
        <f>E359*D359</f>
        <v>0</v>
      </c>
      <c r="G359" s="3">
        <f>F359</f>
        <v>0</v>
      </c>
      <c r="H359" s="4">
        <v>0</v>
      </c>
    </row>
    <row r="360" spans="1:8">
      <c r="A360" s="232"/>
      <c r="B360" s="239"/>
      <c r="C360" s="205"/>
      <c r="D360" s="205"/>
      <c r="E360" s="234"/>
      <c r="F360" s="241"/>
      <c r="G360" s="3"/>
      <c r="H360" s="4"/>
    </row>
    <row r="361" spans="1:8" ht="25.5">
      <c r="A361" s="232" t="s">
        <v>31</v>
      </c>
      <c r="B361" s="157" t="s">
        <v>300</v>
      </c>
      <c r="C361" s="205"/>
      <c r="D361" s="205"/>
      <c r="E361" s="234"/>
      <c r="F361" s="241"/>
      <c r="G361" s="3"/>
      <c r="H361" s="4"/>
    </row>
    <row r="362" spans="1:8">
      <c r="A362" s="232"/>
      <c r="B362" s="253" t="s">
        <v>301</v>
      </c>
      <c r="C362" s="205" t="s">
        <v>82</v>
      </c>
      <c r="D362" s="205">
        <v>20</v>
      </c>
      <c r="E362" s="724"/>
      <c r="F362" s="241">
        <f>E362*D362</f>
        <v>0</v>
      </c>
      <c r="G362" s="3">
        <f>F362</f>
        <v>0</v>
      </c>
      <c r="H362" s="4">
        <v>0</v>
      </c>
    </row>
    <row r="363" spans="1:8">
      <c r="A363" s="232"/>
      <c r="B363" s="254"/>
      <c r="C363" s="205"/>
      <c r="D363" s="205"/>
      <c r="E363" s="234"/>
      <c r="F363" s="241"/>
      <c r="G363" s="3"/>
      <c r="H363" s="4"/>
    </row>
    <row r="364" spans="1:8" ht="25.5">
      <c r="A364" s="232" t="s">
        <v>32</v>
      </c>
      <c r="B364" s="157" t="s">
        <v>812</v>
      </c>
      <c r="C364" s="205"/>
      <c r="D364" s="205"/>
      <c r="E364" s="234"/>
      <c r="F364" s="241"/>
      <c r="G364" s="3"/>
      <c r="H364" s="4"/>
    </row>
    <row r="365" spans="1:8">
      <c r="A365" s="232"/>
      <c r="B365" s="253" t="s">
        <v>302</v>
      </c>
      <c r="C365" s="205"/>
      <c r="D365" s="205"/>
      <c r="E365" s="234"/>
      <c r="F365" s="241"/>
      <c r="G365" s="3"/>
      <c r="H365" s="4"/>
    </row>
    <row r="366" spans="1:8">
      <c r="A366" s="232"/>
      <c r="B366" s="253" t="s">
        <v>303</v>
      </c>
      <c r="C366" s="205"/>
      <c r="D366" s="205"/>
      <c r="E366" s="234"/>
      <c r="F366" s="241"/>
      <c r="G366" s="3"/>
      <c r="H366" s="4"/>
    </row>
    <row r="367" spans="1:8">
      <c r="A367" s="232"/>
      <c r="B367" s="253" t="s">
        <v>304</v>
      </c>
      <c r="C367" s="205"/>
      <c r="D367" s="205"/>
      <c r="E367" s="234"/>
      <c r="F367" s="241"/>
      <c r="G367" s="3"/>
      <c r="H367" s="4"/>
    </row>
    <row r="368" spans="1:8">
      <c r="A368" s="232"/>
      <c r="B368" s="253" t="s">
        <v>305</v>
      </c>
      <c r="C368" s="205" t="s">
        <v>0</v>
      </c>
      <c r="D368" s="205">
        <v>1</v>
      </c>
      <c r="E368" s="724"/>
      <c r="F368" s="241">
        <f>E368*D368</f>
        <v>0</v>
      </c>
      <c r="G368" s="3">
        <f>F368</f>
        <v>0</v>
      </c>
      <c r="H368" s="4">
        <v>0</v>
      </c>
    </row>
    <row r="369" spans="1:8">
      <c r="A369" s="232"/>
      <c r="B369" s="247"/>
      <c r="C369" s="205"/>
      <c r="D369" s="205"/>
      <c r="E369" s="234"/>
      <c r="F369" s="241"/>
      <c r="G369" s="3"/>
      <c r="H369" s="4"/>
    </row>
    <row r="370" spans="1:8">
      <c r="A370" s="232" t="s">
        <v>33</v>
      </c>
      <c r="B370" s="157" t="s">
        <v>306</v>
      </c>
      <c r="C370" s="205"/>
      <c r="D370" s="205"/>
      <c r="E370" s="234"/>
      <c r="F370" s="241"/>
      <c r="G370" s="3"/>
      <c r="H370" s="4"/>
    </row>
    <row r="371" spans="1:8">
      <c r="A371" s="232"/>
      <c r="B371" s="253" t="s">
        <v>307</v>
      </c>
      <c r="C371" s="205"/>
      <c r="D371" s="205"/>
      <c r="E371" s="234"/>
      <c r="F371" s="241"/>
      <c r="G371" s="3"/>
      <c r="H371" s="4"/>
    </row>
    <row r="372" spans="1:8">
      <c r="A372" s="232"/>
      <c r="B372" s="253" t="s">
        <v>308</v>
      </c>
      <c r="C372" s="205"/>
      <c r="D372" s="205"/>
      <c r="E372" s="234"/>
      <c r="F372" s="241"/>
      <c r="G372" s="3"/>
      <c r="H372" s="4"/>
    </row>
    <row r="373" spans="1:8">
      <c r="A373" s="232"/>
      <c r="B373" s="253" t="s">
        <v>309</v>
      </c>
      <c r="C373" s="205"/>
      <c r="D373" s="205"/>
      <c r="E373" s="234"/>
      <c r="F373" s="241"/>
      <c r="G373" s="3"/>
      <c r="H373" s="4"/>
    </row>
    <row r="374" spans="1:8">
      <c r="A374" s="232"/>
      <c r="B374" s="253" t="s">
        <v>310</v>
      </c>
      <c r="C374" s="205"/>
      <c r="D374" s="205"/>
      <c r="E374" s="234"/>
      <c r="F374" s="241"/>
      <c r="G374" s="3"/>
      <c r="H374" s="4"/>
    </row>
    <row r="375" spans="1:8">
      <c r="A375" s="232"/>
      <c r="B375" s="253" t="s">
        <v>311</v>
      </c>
      <c r="C375" s="205" t="s">
        <v>0</v>
      </c>
      <c r="D375" s="205">
        <v>1</v>
      </c>
      <c r="E375" s="724"/>
      <c r="F375" s="241">
        <f>E375*D375</f>
        <v>0</v>
      </c>
      <c r="G375" s="3">
        <f>F375</f>
        <v>0</v>
      </c>
      <c r="H375" s="4">
        <v>0</v>
      </c>
    </row>
    <row r="376" spans="1:8">
      <c r="A376" s="232"/>
      <c r="B376" s="247"/>
      <c r="C376" s="205"/>
      <c r="D376" s="205"/>
      <c r="E376" s="234"/>
      <c r="F376" s="241"/>
      <c r="G376" s="3"/>
      <c r="H376" s="4"/>
    </row>
    <row r="377" spans="1:8">
      <c r="A377" s="232" t="s">
        <v>55</v>
      </c>
      <c r="B377" s="157" t="s">
        <v>813</v>
      </c>
      <c r="C377" s="205"/>
      <c r="D377" s="205"/>
      <c r="E377" s="234"/>
      <c r="F377" s="241"/>
      <c r="G377" s="3"/>
      <c r="H377" s="4"/>
    </row>
    <row r="378" spans="1:8">
      <c r="A378" s="232"/>
      <c r="B378" s="247" t="s">
        <v>313</v>
      </c>
      <c r="C378" s="205" t="s">
        <v>0</v>
      </c>
      <c r="D378" s="205">
        <v>1</v>
      </c>
      <c r="E378" s="724"/>
      <c r="F378" s="241">
        <f>E378*D378</f>
        <v>0</v>
      </c>
      <c r="G378" s="3">
        <f>F378</f>
        <v>0</v>
      </c>
      <c r="H378" s="4">
        <v>0</v>
      </c>
    </row>
    <row r="379" spans="1:8">
      <c r="A379" s="232"/>
      <c r="B379" s="247"/>
      <c r="C379" s="205"/>
      <c r="D379" s="205"/>
      <c r="E379" s="234"/>
      <c r="F379" s="241"/>
      <c r="G379" s="3"/>
      <c r="H379" s="4"/>
    </row>
    <row r="380" spans="1:8">
      <c r="A380" s="232" t="s">
        <v>56</v>
      </c>
      <c r="B380" s="157" t="s">
        <v>314</v>
      </c>
      <c r="C380" s="205"/>
      <c r="D380" s="205"/>
      <c r="E380" s="234"/>
      <c r="F380" s="241"/>
      <c r="G380" s="3"/>
      <c r="H380" s="4"/>
    </row>
    <row r="381" spans="1:8">
      <c r="A381" s="232"/>
      <c r="B381" s="255" t="s">
        <v>315</v>
      </c>
      <c r="C381" s="171"/>
      <c r="D381" s="205"/>
      <c r="E381" s="234"/>
      <c r="F381" s="241"/>
      <c r="G381" s="3"/>
      <c r="H381" s="4"/>
    </row>
    <row r="382" spans="1:8">
      <c r="A382" s="232"/>
      <c r="B382" s="256" t="s">
        <v>316</v>
      </c>
      <c r="C382" s="205" t="s">
        <v>89</v>
      </c>
      <c r="D382" s="205">
        <v>8</v>
      </c>
      <c r="E382" s="724"/>
      <c r="F382" s="241">
        <f>E382*D382</f>
        <v>0</v>
      </c>
      <c r="G382" s="3">
        <f>F382</f>
        <v>0</v>
      </c>
      <c r="H382" s="4">
        <v>0</v>
      </c>
    </row>
    <row r="383" spans="1:8">
      <c r="A383" s="232"/>
      <c r="B383" s="183"/>
      <c r="C383" s="205"/>
      <c r="D383" s="205"/>
      <c r="E383" s="234"/>
      <c r="F383" s="241"/>
      <c r="G383" s="3"/>
      <c r="H383" s="4"/>
    </row>
    <row r="384" spans="1:8" ht="76.5">
      <c r="A384" s="232" t="s">
        <v>6</v>
      </c>
      <c r="B384" s="183" t="s">
        <v>814</v>
      </c>
      <c r="C384" s="205" t="s">
        <v>0</v>
      </c>
      <c r="D384" s="205">
        <v>1</v>
      </c>
      <c r="E384" s="724"/>
      <c r="F384" s="241">
        <f>E384*D384</f>
        <v>0</v>
      </c>
      <c r="G384" s="3">
        <f>F384</f>
        <v>0</v>
      </c>
      <c r="H384" s="4">
        <v>0</v>
      </c>
    </row>
    <row r="385" spans="1:8">
      <c r="A385" s="232"/>
      <c r="B385" s="183" t="s">
        <v>318</v>
      </c>
      <c r="C385" s="257"/>
      <c r="D385" s="236"/>
      <c r="E385" s="237"/>
      <c r="F385" s="238"/>
      <c r="G385" s="3"/>
      <c r="H385" s="4"/>
    </row>
    <row r="386" spans="1:8">
      <c r="A386" s="232"/>
      <c r="B386" s="157"/>
      <c r="C386" s="205"/>
      <c r="D386" s="205"/>
      <c r="E386" s="234"/>
      <c r="F386" s="241"/>
      <c r="G386" s="3"/>
      <c r="H386" s="4"/>
    </row>
    <row r="387" spans="1:8" ht="76.5">
      <c r="A387" s="88" t="s">
        <v>7</v>
      </c>
      <c r="B387" s="176" t="s">
        <v>86</v>
      </c>
      <c r="C387" s="165"/>
      <c r="D387" s="177"/>
      <c r="E387" s="258"/>
      <c r="F387" s="178"/>
      <c r="G387" s="3"/>
      <c r="H387" s="4"/>
    </row>
    <row r="388" spans="1:8">
      <c r="A388" s="88"/>
      <c r="B388" s="176" t="s">
        <v>63</v>
      </c>
      <c r="C388" s="180" t="s">
        <v>82</v>
      </c>
      <c r="D388" s="205">
        <v>4</v>
      </c>
      <c r="E388" s="724"/>
      <c r="F388" s="92">
        <f>E388*D388</f>
        <v>0</v>
      </c>
      <c r="G388" s="3">
        <f>F388</f>
        <v>0</v>
      </c>
      <c r="H388" s="4">
        <v>0</v>
      </c>
    </row>
    <row r="389" spans="1:8">
      <c r="A389" s="88"/>
      <c r="B389" s="176"/>
      <c r="C389" s="180"/>
      <c r="D389" s="205"/>
      <c r="E389" s="259"/>
      <c r="F389" s="92"/>
      <c r="G389" s="3"/>
      <c r="H389" s="4"/>
    </row>
    <row r="390" spans="1:8" ht="63.75">
      <c r="A390" s="88" t="s">
        <v>8</v>
      </c>
      <c r="B390" s="176" t="s">
        <v>815</v>
      </c>
      <c r="C390" s="180" t="s">
        <v>0</v>
      </c>
      <c r="D390" s="205">
        <v>1</v>
      </c>
      <c r="E390" s="724"/>
      <c r="F390" s="92">
        <f>E390*D390</f>
        <v>0</v>
      </c>
      <c r="G390" s="3">
        <f>F390</f>
        <v>0</v>
      </c>
      <c r="H390" s="4">
        <v>0</v>
      </c>
    </row>
    <row r="391" spans="1:8">
      <c r="A391" s="88"/>
      <c r="B391" s="176"/>
      <c r="C391" s="180"/>
      <c r="D391" s="205"/>
      <c r="E391" s="259"/>
      <c r="F391" s="92"/>
      <c r="G391" s="3"/>
      <c r="H391" s="4"/>
    </row>
    <row r="392" spans="1:8" ht="63.75">
      <c r="A392" s="88" t="s">
        <v>9</v>
      </c>
      <c r="B392" s="176" t="s">
        <v>1133</v>
      </c>
      <c r="C392" s="180" t="s">
        <v>0</v>
      </c>
      <c r="D392" s="205">
        <v>1</v>
      </c>
      <c r="E392" s="724"/>
      <c r="F392" s="92">
        <f>E392*D392</f>
        <v>0</v>
      </c>
      <c r="G392" s="3">
        <f>F392</f>
        <v>0</v>
      </c>
      <c r="H392" s="4">
        <v>0</v>
      </c>
    </row>
    <row r="393" spans="1:8">
      <c r="A393" s="232"/>
      <c r="B393" s="260"/>
      <c r="C393" s="235"/>
      <c r="D393" s="261"/>
      <c r="E393" s="92"/>
      <c r="F393" s="92"/>
      <c r="G393" s="3"/>
      <c r="H393" s="4"/>
    </row>
    <row r="394" spans="1:8" ht="89.25">
      <c r="A394" s="88" t="s">
        <v>34</v>
      </c>
      <c r="B394" s="97" t="s">
        <v>319</v>
      </c>
      <c r="C394" s="90" t="s">
        <v>89</v>
      </c>
      <c r="D394" s="115">
        <v>2450</v>
      </c>
      <c r="E394" s="724"/>
      <c r="F394" s="92">
        <f>E394*D394</f>
        <v>0</v>
      </c>
      <c r="G394" s="3">
        <f>F394</f>
        <v>0</v>
      </c>
      <c r="H394" s="4">
        <v>0</v>
      </c>
    </row>
    <row r="395" spans="1:8" ht="38.25">
      <c r="A395" s="104"/>
      <c r="B395" s="262" t="s">
        <v>817</v>
      </c>
      <c r="C395" s="150"/>
      <c r="D395" s="115"/>
      <c r="E395" s="244"/>
      <c r="F395" s="133"/>
      <c r="G395" s="3"/>
      <c r="H395" s="7"/>
    </row>
    <row r="396" spans="1:8">
      <c r="A396" s="88"/>
      <c r="B396" s="97"/>
      <c r="C396" s="90"/>
      <c r="D396" s="263"/>
      <c r="E396" s="135"/>
      <c r="F396" s="92"/>
      <c r="G396" s="3"/>
      <c r="H396" s="4"/>
    </row>
    <row r="397" spans="1:8" ht="38.25">
      <c r="A397" s="88" t="s">
        <v>35</v>
      </c>
      <c r="B397" s="97" t="s">
        <v>320</v>
      </c>
      <c r="C397" s="90" t="s">
        <v>89</v>
      </c>
      <c r="D397" s="115">
        <v>420</v>
      </c>
      <c r="E397" s="724"/>
      <c r="F397" s="92">
        <f>E397*D397</f>
        <v>0</v>
      </c>
      <c r="G397" s="3">
        <f>F397</f>
        <v>0</v>
      </c>
      <c r="H397" s="4">
        <v>0</v>
      </c>
    </row>
    <row r="398" spans="1:8">
      <c r="A398" s="88"/>
      <c r="B398" s="97"/>
      <c r="C398" s="90"/>
      <c r="D398" s="263"/>
      <c r="E398" s="135"/>
      <c r="F398" s="92"/>
      <c r="G398" s="3"/>
      <c r="H398" s="4"/>
    </row>
    <row r="399" spans="1:8" s="267" customFormat="1" ht="63.75">
      <c r="A399" s="264" t="s">
        <v>57</v>
      </c>
      <c r="B399" s="157" t="s">
        <v>818</v>
      </c>
      <c r="C399" s="265"/>
      <c r="D399" s="112"/>
      <c r="E399" s="266"/>
      <c r="F399" s="195"/>
      <c r="H399" s="268"/>
    </row>
    <row r="400" spans="1:8" s="267" customFormat="1">
      <c r="A400" s="264" t="str">
        <f>IF(B399="",COUNTBLANK($B399:B$632),"")</f>
        <v/>
      </c>
      <c r="B400" s="269" t="s">
        <v>1134</v>
      </c>
      <c r="C400" s="265"/>
      <c r="D400" s="112"/>
      <c r="E400" s="266"/>
      <c r="F400" s="195"/>
      <c r="H400" s="268"/>
    </row>
    <row r="401" spans="1:8" s="267" customFormat="1">
      <c r="A401" s="264" t="str">
        <f>IF(B400="",COUNTBLANK($B400:B$632),"")</f>
        <v/>
      </c>
      <c r="B401" s="270" t="s">
        <v>820</v>
      </c>
      <c r="C401" s="265"/>
      <c r="D401" s="112"/>
      <c r="E401" s="266"/>
      <c r="F401" s="195"/>
      <c r="H401" s="268"/>
    </row>
    <row r="402" spans="1:8" s="267" customFormat="1">
      <c r="A402" s="264" t="str">
        <f>IF(B401="",COUNTBLANK($B401:B$632),"")</f>
        <v/>
      </c>
      <c r="B402" s="130" t="s">
        <v>821</v>
      </c>
      <c r="C402" s="265"/>
      <c r="D402" s="112"/>
      <c r="E402" s="266"/>
      <c r="F402" s="195"/>
      <c r="H402" s="268"/>
    </row>
    <row r="403" spans="1:8" s="267" customFormat="1" ht="25.5">
      <c r="A403" s="264" t="str">
        <f>IF(B402="",COUNTBLANK($B402:B$632),"")</f>
        <v/>
      </c>
      <c r="B403" s="130" t="s">
        <v>822</v>
      </c>
      <c r="C403" s="265"/>
      <c r="D403" s="112"/>
      <c r="E403" s="266"/>
      <c r="F403" s="195"/>
      <c r="H403" s="268"/>
    </row>
    <row r="404" spans="1:8" s="267" customFormat="1">
      <c r="A404" s="264" t="str">
        <f>IF(B403="",COUNTBLANK($B403:B$632),"")</f>
        <v/>
      </c>
      <c r="B404" s="271" t="s">
        <v>823</v>
      </c>
      <c r="C404" s="265"/>
      <c r="D404" s="112"/>
      <c r="E404" s="266"/>
      <c r="F404" s="195"/>
      <c r="H404" s="268"/>
    </row>
    <row r="405" spans="1:8" s="267" customFormat="1">
      <c r="A405" s="264" t="str">
        <f>IF(B404="",COUNTBLANK($B404:B$632),"")</f>
        <v/>
      </c>
      <c r="B405" s="271" t="s">
        <v>824</v>
      </c>
      <c r="C405" s="265"/>
      <c r="D405" s="112"/>
      <c r="E405" s="266"/>
      <c r="F405" s="195"/>
      <c r="H405" s="268"/>
    </row>
    <row r="406" spans="1:8" s="267" customFormat="1" ht="25.5">
      <c r="A406" s="264" t="str">
        <f>IF(B405="",COUNTBLANK($B405:B$632),"")</f>
        <v/>
      </c>
      <c r="B406" s="269" t="s">
        <v>1135</v>
      </c>
      <c r="C406" s="265"/>
      <c r="D406" s="112"/>
      <c r="E406" s="266"/>
      <c r="F406" s="195"/>
      <c r="H406" s="268"/>
    </row>
    <row r="407" spans="1:8" s="267" customFormat="1">
      <c r="A407" s="264" t="str">
        <f>IF(B406="",COUNTBLANK($B406:B$632),"")</f>
        <v/>
      </c>
      <c r="B407" s="270" t="s">
        <v>826</v>
      </c>
      <c r="C407" s="265"/>
      <c r="D407" s="112"/>
      <c r="E407" s="266"/>
      <c r="F407" s="195"/>
      <c r="H407" s="268"/>
    </row>
    <row r="408" spans="1:8" s="267" customFormat="1">
      <c r="A408" s="264" t="str">
        <f>IF(B407="",COUNTBLANK($B407:B$632),"")</f>
        <v/>
      </c>
      <c r="B408" s="130" t="s">
        <v>821</v>
      </c>
      <c r="C408" s="265"/>
      <c r="D408" s="112"/>
      <c r="E408" s="266"/>
      <c r="F408" s="195"/>
      <c r="H408" s="268"/>
    </row>
    <row r="409" spans="1:8" s="267" customFormat="1">
      <c r="A409" s="264" t="str">
        <f>IF(B408="",COUNTBLANK($B408:B$632),"")</f>
        <v/>
      </c>
      <c r="B409" s="130" t="s">
        <v>827</v>
      </c>
      <c r="C409" s="265"/>
      <c r="D409" s="112"/>
      <c r="E409" s="266"/>
      <c r="F409" s="195"/>
      <c r="H409" s="268"/>
    </row>
    <row r="410" spans="1:8" s="267" customFormat="1">
      <c r="A410" s="264" t="str">
        <f>IF(B409="",COUNTBLANK($B409:B$632),"")</f>
        <v/>
      </c>
      <c r="B410" s="271" t="s">
        <v>828</v>
      </c>
      <c r="C410" s="158"/>
      <c r="D410" s="192"/>
      <c r="E410" s="266"/>
      <c r="F410" s="195"/>
      <c r="H410" s="268"/>
    </row>
    <row r="411" spans="1:8" s="267" customFormat="1">
      <c r="A411" s="264" t="str">
        <f>IF(B410="",COUNTBLANK($B410:B$632),"")</f>
        <v/>
      </c>
      <c r="B411" s="271" t="s">
        <v>829</v>
      </c>
      <c r="C411" s="158"/>
      <c r="D411" s="112"/>
      <c r="E411" s="266"/>
      <c r="F411" s="195"/>
      <c r="H411" s="268"/>
    </row>
    <row r="412" spans="1:8" s="267" customFormat="1" ht="25.5">
      <c r="A412" s="264" t="str">
        <f>IF(B411="",COUNTBLANK($B411:B$632),"")</f>
        <v/>
      </c>
      <c r="B412" s="271" t="s">
        <v>830</v>
      </c>
      <c r="C412" s="265" t="s">
        <v>155</v>
      </c>
      <c r="D412" s="112">
        <f>(17+7)*1.1</f>
        <v>26.400000000000002</v>
      </c>
      <c r="E412" s="724"/>
      <c r="F412" s="92">
        <f>E412*D412</f>
        <v>0</v>
      </c>
      <c r="G412" s="3">
        <f>F412</f>
        <v>0</v>
      </c>
      <c r="H412" s="4">
        <v>0</v>
      </c>
    </row>
    <row r="413" spans="1:8">
      <c r="A413" s="272"/>
      <c r="B413" s="85"/>
      <c r="C413" s="171"/>
      <c r="D413" s="115"/>
      <c r="E413" s="273"/>
      <c r="F413" s="273"/>
      <c r="G413" s="3"/>
      <c r="H413" s="4"/>
    </row>
    <row r="414" spans="1:8" s="267" customFormat="1" ht="89.25">
      <c r="A414" s="264" t="s">
        <v>54</v>
      </c>
      <c r="B414" s="157" t="s">
        <v>831</v>
      </c>
      <c r="C414" s="265"/>
      <c r="D414" s="112"/>
      <c r="E414" s="266"/>
      <c r="F414" s="195"/>
      <c r="H414" s="268"/>
    </row>
    <row r="415" spans="1:8" s="267" customFormat="1">
      <c r="A415" s="264" t="str">
        <f>IF(B414="",COUNTBLANK($B414:B$627),"")</f>
        <v/>
      </c>
      <c r="B415" s="270" t="s">
        <v>820</v>
      </c>
      <c r="C415" s="158"/>
      <c r="D415" s="112"/>
      <c r="E415" s="274"/>
      <c r="F415" s="195"/>
      <c r="H415" s="268"/>
    </row>
    <row r="416" spans="1:8" s="267" customFormat="1">
      <c r="A416" s="264" t="str">
        <f>IF(B415="",COUNTBLANK($B415:B$627),"")</f>
        <v/>
      </c>
      <c r="B416" s="130" t="s">
        <v>821</v>
      </c>
      <c r="C416" s="158"/>
      <c r="D416" s="112"/>
      <c r="E416" s="274"/>
      <c r="F416" s="195"/>
      <c r="H416" s="268"/>
    </row>
    <row r="417" spans="1:8" s="267" customFormat="1" ht="25.5">
      <c r="A417" s="264" t="str">
        <f>IF(B416="",COUNTBLANK($B416:B$627),"")</f>
        <v/>
      </c>
      <c r="B417" s="130" t="s">
        <v>822</v>
      </c>
      <c r="C417" s="158"/>
      <c r="D417" s="112"/>
      <c r="E417" s="274"/>
      <c r="F417" s="195"/>
      <c r="H417" s="268"/>
    </row>
    <row r="418" spans="1:8" s="267" customFormat="1">
      <c r="A418" s="264" t="str">
        <f>IF(B417="",COUNTBLANK($B417:B$627),"")</f>
        <v/>
      </c>
      <c r="B418" s="271" t="s">
        <v>823</v>
      </c>
      <c r="C418" s="265"/>
      <c r="D418" s="112"/>
      <c r="E418" s="266"/>
      <c r="F418" s="195"/>
      <c r="H418" s="268"/>
    </row>
    <row r="419" spans="1:8" s="267" customFormat="1" ht="14.25">
      <c r="A419" s="264" t="str">
        <f>IF(B418="",COUNTBLANK($B418:B$627),"")</f>
        <v/>
      </c>
      <c r="B419" s="239" t="s">
        <v>1136</v>
      </c>
      <c r="C419" s="265" t="s">
        <v>155</v>
      </c>
      <c r="D419" s="115">
        <v>480</v>
      </c>
      <c r="E419" s="724"/>
      <c r="F419" s="92">
        <f>E419*D419</f>
        <v>0</v>
      </c>
      <c r="G419" s="3">
        <f>F419</f>
        <v>0</v>
      </c>
      <c r="H419" s="7">
        <v>0</v>
      </c>
    </row>
    <row r="420" spans="1:8" s="267" customFormat="1">
      <c r="A420" s="264"/>
      <c r="B420" s="239"/>
      <c r="C420" s="265"/>
      <c r="D420" s="112"/>
      <c r="E420" s="266"/>
      <c r="F420" s="195"/>
      <c r="H420" s="268"/>
    </row>
    <row r="421" spans="1:8" ht="51">
      <c r="A421" s="232" t="s">
        <v>36</v>
      </c>
      <c r="B421" s="89" t="s">
        <v>1137</v>
      </c>
      <c r="C421" s="90"/>
      <c r="D421" s="91"/>
      <c r="E421" s="135"/>
      <c r="F421" s="96"/>
      <c r="G421" s="3"/>
      <c r="H421" s="4"/>
    </row>
    <row r="422" spans="1:8">
      <c r="A422" s="232"/>
      <c r="B422" s="89" t="s">
        <v>321</v>
      </c>
      <c r="C422" s="165" t="s">
        <v>0</v>
      </c>
      <c r="D422" s="91">
        <v>2</v>
      </c>
      <c r="E422" s="724"/>
      <c r="F422" s="92">
        <f>E422*D422</f>
        <v>0</v>
      </c>
      <c r="G422" s="3">
        <f>F422</f>
        <v>0</v>
      </c>
      <c r="H422" s="4">
        <v>0</v>
      </c>
    </row>
    <row r="423" spans="1:8">
      <c r="A423" s="232"/>
      <c r="B423" s="260"/>
      <c r="C423" s="235"/>
      <c r="D423" s="261"/>
      <c r="E423" s="135"/>
      <c r="F423" s="96"/>
      <c r="G423" s="3"/>
      <c r="H423" s="4"/>
    </row>
    <row r="424" spans="1:8" ht="51">
      <c r="A424" s="164" t="s">
        <v>37</v>
      </c>
      <c r="B424" s="275" t="s">
        <v>833</v>
      </c>
      <c r="C424" s="205"/>
      <c r="D424" s="205"/>
      <c r="E424" s="135"/>
      <c r="F424" s="96"/>
      <c r="G424" s="3"/>
      <c r="H424" s="4"/>
    </row>
    <row r="425" spans="1:8">
      <c r="A425" s="164"/>
      <c r="B425" s="275" t="s">
        <v>323</v>
      </c>
      <c r="C425" s="171" t="s">
        <v>0</v>
      </c>
      <c r="D425" s="115">
        <v>1</v>
      </c>
      <c r="E425" s="724"/>
      <c r="F425" s="92">
        <f>E425*D425</f>
        <v>0</v>
      </c>
      <c r="G425" s="3">
        <f>F425</f>
        <v>0</v>
      </c>
      <c r="H425" s="4">
        <v>0</v>
      </c>
    </row>
    <row r="426" spans="1:8">
      <c r="A426" s="88"/>
      <c r="B426" s="276"/>
      <c r="C426" s="277"/>
      <c r="D426" s="278"/>
      <c r="E426" s="279"/>
      <c r="F426" s="96"/>
      <c r="G426" s="3"/>
      <c r="H426" s="4"/>
    </row>
    <row r="427" spans="1:8" ht="102">
      <c r="A427" s="88" t="s">
        <v>58</v>
      </c>
      <c r="B427" s="280" t="s">
        <v>834</v>
      </c>
      <c r="C427" s="235"/>
      <c r="D427" s="261"/>
      <c r="E427" s="92"/>
      <c r="F427" s="92"/>
      <c r="G427" s="3"/>
      <c r="H427" s="4"/>
    </row>
    <row r="428" spans="1:8">
      <c r="A428" s="272"/>
      <c r="B428" s="89" t="s">
        <v>324</v>
      </c>
      <c r="C428" s="90" t="s">
        <v>82</v>
      </c>
      <c r="D428" s="91">
        <v>15</v>
      </c>
      <c r="E428" s="724"/>
      <c r="F428" s="92">
        <f>E428*D428</f>
        <v>0</v>
      </c>
      <c r="G428" s="3">
        <f>F428</f>
        <v>0</v>
      </c>
      <c r="H428" s="4">
        <v>0</v>
      </c>
    </row>
    <row r="429" spans="1:8">
      <c r="A429" s="272"/>
      <c r="B429" s="260"/>
      <c r="C429" s="235"/>
      <c r="D429" s="261"/>
      <c r="E429" s="273"/>
      <c r="F429" s="92"/>
      <c r="G429" s="3"/>
      <c r="H429" s="4"/>
    </row>
    <row r="430" spans="1:8" ht="63.75">
      <c r="A430" s="88" t="s">
        <v>40</v>
      </c>
      <c r="B430" s="85" t="s">
        <v>1138</v>
      </c>
      <c r="C430" s="90" t="s">
        <v>89</v>
      </c>
      <c r="D430" s="115">
        <v>45</v>
      </c>
      <c r="E430" s="724"/>
      <c r="F430" s="92">
        <f>E430*D430</f>
        <v>0</v>
      </c>
      <c r="G430" s="3">
        <f>F430</f>
        <v>0</v>
      </c>
      <c r="H430" s="4">
        <v>0</v>
      </c>
    </row>
    <row r="431" spans="1:8">
      <c r="A431" s="88"/>
      <c r="B431" s="260"/>
      <c r="C431" s="277"/>
      <c r="D431" s="277"/>
      <c r="E431" s="92"/>
      <c r="F431" s="96"/>
      <c r="G431" s="3"/>
      <c r="H431" s="4"/>
    </row>
    <row r="432" spans="1:8" s="54" customFormat="1" ht="63.75">
      <c r="A432" s="264" t="s">
        <v>59</v>
      </c>
      <c r="B432" s="281" t="s">
        <v>1139</v>
      </c>
      <c r="C432" s="158"/>
      <c r="D432" s="192"/>
      <c r="E432" s="266"/>
      <c r="F432" s="195"/>
      <c r="H432" s="163"/>
    </row>
    <row r="433" spans="1:8" s="267" customFormat="1">
      <c r="A433" s="264"/>
      <c r="B433" s="117" t="s">
        <v>837</v>
      </c>
      <c r="C433" s="158" t="s">
        <v>0</v>
      </c>
      <c r="D433" s="112">
        <v>2</v>
      </c>
      <c r="E433" s="724"/>
      <c r="F433" s="92">
        <f>E433*D433</f>
        <v>0</v>
      </c>
      <c r="G433" s="3">
        <f>F433</f>
        <v>0</v>
      </c>
      <c r="H433" s="4">
        <v>0</v>
      </c>
    </row>
    <row r="434" spans="1:8">
      <c r="A434" s="88"/>
      <c r="B434" s="89"/>
      <c r="C434" s="90"/>
      <c r="D434" s="91"/>
      <c r="E434" s="279"/>
      <c r="F434" s="92"/>
      <c r="G434" s="3"/>
      <c r="H434" s="4"/>
    </row>
    <row r="435" spans="1:8" ht="51">
      <c r="A435" s="164" t="s">
        <v>45</v>
      </c>
      <c r="B435" s="176" t="s">
        <v>838</v>
      </c>
      <c r="C435" s="205"/>
      <c r="D435" s="205"/>
      <c r="E435" s="234"/>
      <c r="F435" s="96"/>
      <c r="G435" s="3"/>
      <c r="H435" s="4"/>
    </row>
    <row r="436" spans="1:8">
      <c r="A436" s="164"/>
      <c r="B436" s="275" t="s">
        <v>325</v>
      </c>
      <c r="C436" s="205" t="s">
        <v>0</v>
      </c>
      <c r="D436" s="205">
        <v>2</v>
      </c>
      <c r="E436" s="724"/>
      <c r="F436" s="92">
        <f>E436*D436</f>
        <v>0</v>
      </c>
      <c r="G436" s="3">
        <f>F436</f>
        <v>0</v>
      </c>
      <c r="H436" s="4">
        <v>0</v>
      </c>
    </row>
    <row r="437" spans="1:8">
      <c r="A437" s="164"/>
      <c r="B437" s="282"/>
      <c r="C437" s="283"/>
      <c r="D437" s="277"/>
      <c r="E437" s="135"/>
      <c r="F437" s="96"/>
      <c r="G437" s="3"/>
      <c r="H437" s="4"/>
    </row>
    <row r="438" spans="1:8" ht="38.25">
      <c r="A438" s="88" t="s">
        <v>60</v>
      </c>
      <c r="B438" s="157" t="s">
        <v>844</v>
      </c>
      <c r="C438" s="283"/>
      <c r="D438" s="277"/>
      <c r="E438" s="135"/>
      <c r="F438" s="96"/>
      <c r="G438" s="3"/>
      <c r="H438" s="4"/>
    </row>
    <row r="439" spans="1:8">
      <c r="A439" s="88"/>
      <c r="B439" s="157" t="s">
        <v>326</v>
      </c>
      <c r="C439" s="283"/>
      <c r="D439" s="277"/>
      <c r="E439" s="135"/>
      <c r="F439" s="96"/>
      <c r="G439" s="3"/>
      <c r="H439" s="4"/>
    </row>
    <row r="440" spans="1:8" ht="102">
      <c r="A440" s="88"/>
      <c r="B440" s="157" t="s">
        <v>327</v>
      </c>
      <c r="C440" s="283"/>
      <c r="D440" s="277"/>
      <c r="E440" s="135"/>
      <c r="F440" s="96"/>
      <c r="G440" s="3"/>
      <c r="H440" s="4"/>
    </row>
    <row r="441" spans="1:8" ht="25.5">
      <c r="A441" s="88"/>
      <c r="B441" s="157" t="s">
        <v>328</v>
      </c>
      <c r="C441" s="283"/>
      <c r="D441" s="277"/>
      <c r="E441" s="135"/>
      <c r="F441" s="96"/>
      <c r="G441" s="3"/>
      <c r="H441" s="4"/>
    </row>
    <row r="442" spans="1:8" ht="25.5">
      <c r="A442" s="88"/>
      <c r="B442" s="157" t="s">
        <v>329</v>
      </c>
      <c r="C442" s="283"/>
      <c r="D442" s="277"/>
      <c r="E442" s="135"/>
      <c r="F442" s="96"/>
      <c r="G442" s="3"/>
      <c r="H442" s="4"/>
    </row>
    <row r="443" spans="1:8" ht="51">
      <c r="A443" s="88"/>
      <c r="B443" s="157" t="s">
        <v>330</v>
      </c>
      <c r="C443" s="283"/>
      <c r="D443" s="277"/>
      <c r="E443" s="135"/>
      <c r="F443" s="96"/>
      <c r="G443" s="3"/>
      <c r="H443" s="4"/>
    </row>
    <row r="444" spans="1:8" s="289" customFormat="1" ht="25.5">
      <c r="A444" s="284"/>
      <c r="B444" s="285" t="s">
        <v>1116</v>
      </c>
      <c r="C444" s="284"/>
      <c r="D444" s="159"/>
      <c r="E444" s="286"/>
      <c r="F444" s="286"/>
      <c r="G444" s="287"/>
      <c r="H444" s="288"/>
    </row>
    <row r="445" spans="1:8" s="289" customFormat="1" ht="127.5">
      <c r="A445" s="284"/>
      <c r="B445" s="287" t="s">
        <v>1117</v>
      </c>
      <c r="C445" s="284"/>
      <c r="D445" s="159"/>
      <c r="E445" s="286"/>
      <c r="F445" s="286"/>
      <c r="G445" s="287"/>
      <c r="H445" s="288"/>
    </row>
    <row r="446" spans="1:8" ht="25.5">
      <c r="A446" s="88"/>
      <c r="B446" s="157" t="s">
        <v>331</v>
      </c>
      <c r="C446" s="283"/>
      <c r="D446" s="277"/>
      <c r="E446" s="135"/>
      <c r="F446" s="96"/>
      <c r="G446" s="3"/>
      <c r="H446" s="4"/>
    </row>
    <row r="447" spans="1:8">
      <c r="A447" s="88"/>
      <c r="B447" s="157" t="s">
        <v>1118</v>
      </c>
      <c r="C447" s="283"/>
      <c r="D447" s="277"/>
      <c r="E447" s="135"/>
      <c r="F447" s="96"/>
      <c r="G447" s="3"/>
      <c r="H447" s="4"/>
    </row>
    <row r="448" spans="1:8">
      <c r="A448" s="104"/>
      <c r="B448" s="157" t="s">
        <v>843</v>
      </c>
      <c r="C448" s="290"/>
      <c r="D448" s="291"/>
      <c r="E448" s="152"/>
      <c r="F448" s="107"/>
      <c r="G448" s="3"/>
      <c r="H448" s="7"/>
    </row>
    <row r="449" spans="1:8">
      <c r="A449" s="88"/>
      <c r="B449" s="157" t="s">
        <v>332</v>
      </c>
      <c r="C449" s="283"/>
      <c r="D449" s="277"/>
      <c r="E449" s="135"/>
      <c r="F449" s="96"/>
      <c r="G449" s="3"/>
      <c r="H449" s="4"/>
    </row>
    <row r="450" spans="1:8">
      <c r="A450" s="88"/>
      <c r="B450" s="157" t="s">
        <v>333</v>
      </c>
      <c r="C450" s="283"/>
      <c r="D450" s="277"/>
      <c r="E450" s="135"/>
      <c r="F450" s="96"/>
      <c r="G450" s="3"/>
      <c r="H450" s="4"/>
    </row>
    <row r="451" spans="1:8">
      <c r="A451" s="88"/>
      <c r="B451" s="157" t="s">
        <v>334</v>
      </c>
      <c r="C451" s="283"/>
      <c r="D451" s="277"/>
      <c r="E451" s="135"/>
      <c r="F451" s="96"/>
      <c r="G451" s="3"/>
      <c r="H451" s="4"/>
    </row>
    <row r="452" spans="1:8" ht="25.5">
      <c r="A452" s="104"/>
      <c r="B452" s="157" t="s">
        <v>846</v>
      </c>
      <c r="C452" s="290"/>
      <c r="D452" s="290"/>
      <c r="E452" s="152"/>
      <c r="F452" s="107"/>
      <c r="G452" s="3"/>
      <c r="H452" s="7"/>
    </row>
    <row r="453" spans="1:8" ht="25.5">
      <c r="A453" s="88"/>
      <c r="B453" s="239" t="s">
        <v>1140</v>
      </c>
      <c r="C453" s="205" t="s">
        <v>0</v>
      </c>
      <c r="D453" s="205">
        <v>1</v>
      </c>
      <c r="E453" s="724"/>
      <c r="F453" s="92">
        <f>E453*D453</f>
        <v>0</v>
      </c>
      <c r="G453" s="3">
        <f>F453</f>
        <v>0</v>
      </c>
      <c r="H453" s="4">
        <v>0</v>
      </c>
    </row>
    <row r="454" spans="1:8">
      <c r="A454" s="164"/>
      <c r="B454" s="282"/>
      <c r="C454" s="283"/>
      <c r="D454" s="277"/>
      <c r="E454" s="135"/>
      <c r="F454" s="96"/>
      <c r="G454" s="3"/>
      <c r="H454" s="4"/>
    </row>
    <row r="455" spans="1:8" ht="38.25">
      <c r="A455" s="88" t="s">
        <v>61</v>
      </c>
      <c r="B455" s="157" t="s">
        <v>851</v>
      </c>
      <c r="C455" s="283"/>
      <c r="D455" s="277"/>
      <c r="E455" s="135"/>
      <c r="F455" s="96"/>
      <c r="G455" s="3"/>
      <c r="H455" s="4"/>
    </row>
    <row r="456" spans="1:8" ht="89.25">
      <c r="A456" s="88"/>
      <c r="B456" s="292" t="s">
        <v>1119</v>
      </c>
      <c r="C456" s="283"/>
      <c r="D456" s="277"/>
      <c r="E456" s="135"/>
      <c r="F456" s="96"/>
      <c r="G456" s="3"/>
      <c r="H456" s="4"/>
    </row>
    <row r="457" spans="1:8" ht="25.5">
      <c r="A457" s="88"/>
      <c r="B457" s="239" t="s">
        <v>1141</v>
      </c>
      <c r="C457" s="205" t="s">
        <v>0</v>
      </c>
      <c r="D457" s="205">
        <v>1</v>
      </c>
      <c r="E457" s="724"/>
      <c r="F457" s="92">
        <f>E457*D457</f>
        <v>0</v>
      </c>
      <c r="G457" s="3">
        <f>F457</f>
        <v>0</v>
      </c>
      <c r="H457" s="4">
        <v>0</v>
      </c>
    </row>
    <row r="458" spans="1:8">
      <c r="A458" s="164"/>
      <c r="B458" s="282"/>
      <c r="C458" s="283"/>
      <c r="D458" s="277"/>
      <c r="E458" s="135"/>
      <c r="F458" s="96"/>
      <c r="G458" s="3"/>
      <c r="H458" s="4"/>
    </row>
    <row r="459" spans="1:8" ht="25.5">
      <c r="A459" s="88" t="s">
        <v>70</v>
      </c>
      <c r="B459" s="293" t="s">
        <v>335</v>
      </c>
      <c r="C459" s="283"/>
      <c r="D459" s="277"/>
      <c r="E459" s="135"/>
      <c r="F459" s="96"/>
      <c r="G459" s="3"/>
      <c r="H459" s="4"/>
    </row>
    <row r="460" spans="1:8" ht="25.5">
      <c r="A460" s="88"/>
      <c r="B460" s="239" t="s">
        <v>1143</v>
      </c>
      <c r="C460" s="205" t="s">
        <v>0</v>
      </c>
      <c r="D460" s="205">
        <v>1</v>
      </c>
      <c r="E460" s="724"/>
      <c r="F460" s="92">
        <f>E460*D460</f>
        <v>0</v>
      </c>
      <c r="G460" s="3">
        <f>F460</f>
        <v>0</v>
      </c>
      <c r="H460" s="4">
        <v>0</v>
      </c>
    </row>
    <row r="461" spans="1:8">
      <c r="A461" s="164"/>
      <c r="B461" s="282"/>
      <c r="C461" s="283"/>
      <c r="D461" s="277"/>
      <c r="E461" s="135"/>
      <c r="F461" s="96"/>
      <c r="G461" s="3"/>
      <c r="H461" s="4"/>
    </row>
    <row r="462" spans="1:8" ht="38.25">
      <c r="A462" s="88" t="s">
        <v>65</v>
      </c>
      <c r="B462" s="157" t="s">
        <v>847</v>
      </c>
      <c r="C462" s="283"/>
      <c r="D462" s="277"/>
      <c r="E462" s="135"/>
      <c r="F462" s="96"/>
      <c r="G462" s="3"/>
      <c r="H462" s="4"/>
    </row>
    <row r="463" spans="1:8" ht="102">
      <c r="A463" s="88"/>
      <c r="B463" s="157" t="s">
        <v>848</v>
      </c>
      <c r="C463" s="283"/>
      <c r="D463" s="277"/>
      <c r="E463" s="135"/>
      <c r="F463" s="96"/>
      <c r="G463" s="3"/>
      <c r="H463" s="4"/>
    </row>
    <row r="464" spans="1:8">
      <c r="A464" s="104"/>
      <c r="B464" s="289" t="s">
        <v>1120</v>
      </c>
      <c r="C464" s="290"/>
      <c r="D464" s="290"/>
      <c r="E464" s="152"/>
      <c r="F464" s="107"/>
      <c r="G464" s="3"/>
      <c r="H464" s="7"/>
    </row>
    <row r="465" spans="1:8">
      <c r="A465" s="104"/>
      <c r="B465" s="289" t="s">
        <v>1121</v>
      </c>
      <c r="C465" s="290"/>
      <c r="D465" s="290"/>
      <c r="E465" s="152"/>
      <c r="F465" s="107"/>
      <c r="G465" s="3"/>
      <c r="H465" s="7"/>
    </row>
    <row r="466" spans="1:8" ht="25.5">
      <c r="A466" s="88"/>
      <c r="B466" s="239" t="s">
        <v>1144</v>
      </c>
      <c r="C466" s="205" t="s">
        <v>0</v>
      </c>
      <c r="D466" s="205">
        <v>2</v>
      </c>
      <c r="E466" s="724"/>
      <c r="F466" s="92">
        <f>E466*D466</f>
        <v>0</v>
      </c>
      <c r="G466" s="3">
        <f>F466</f>
        <v>0</v>
      </c>
      <c r="H466" s="4">
        <v>0</v>
      </c>
    </row>
    <row r="467" spans="1:8">
      <c r="A467" s="164"/>
      <c r="B467" s="282"/>
      <c r="C467" s="283"/>
      <c r="D467" s="277"/>
      <c r="E467" s="135"/>
      <c r="F467" s="96"/>
      <c r="G467" s="3"/>
      <c r="H467" s="4"/>
    </row>
    <row r="468" spans="1:8" ht="38.25">
      <c r="A468" s="88" t="s">
        <v>66</v>
      </c>
      <c r="B468" s="157" t="s">
        <v>849</v>
      </c>
      <c r="C468" s="283"/>
      <c r="D468" s="277"/>
      <c r="E468" s="135"/>
      <c r="F468" s="96"/>
      <c r="G468" s="3"/>
      <c r="H468" s="4"/>
    </row>
    <row r="469" spans="1:8" ht="127.5">
      <c r="A469" s="88"/>
      <c r="B469" s="157" t="s">
        <v>872</v>
      </c>
      <c r="C469" s="283"/>
      <c r="D469" s="277"/>
      <c r="E469" s="135"/>
      <c r="F469" s="96"/>
      <c r="G469" s="3"/>
      <c r="H469" s="4"/>
    </row>
    <row r="470" spans="1:8" ht="127.5">
      <c r="A470" s="88"/>
      <c r="B470" s="157" t="s">
        <v>337</v>
      </c>
      <c r="C470" s="283"/>
      <c r="D470" s="277"/>
      <c r="E470" s="135"/>
      <c r="F470" s="96"/>
      <c r="G470" s="3"/>
      <c r="H470" s="4"/>
    </row>
    <row r="471" spans="1:8">
      <c r="A471" s="88"/>
      <c r="B471" s="239" t="s">
        <v>1142</v>
      </c>
      <c r="C471" s="205" t="s">
        <v>0</v>
      </c>
      <c r="D471" s="205">
        <v>1</v>
      </c>
      <c r="E471" s="724"/>
      <c r="F471" s="92">
        <f>E471*D471</f>
        <v>0</v>
      </c>
      <c r="G471" s="3">
        <f>F471</f>
        <v>0</v>
      </c>
      <c r="H471" s="4">
        <v>0</v>
      </c>
    </row>
    <row r="472" spans="1:8">
      <c r="A472" s="164"/>
      <c r="B472" s="282"/>
      <c r="C472" s="283"/>
      <c r="D472" s="277"/>
      <c r="E472" s="135"/>
      <c r="F472" s="96"/>
      <c r="G472" s="3"/>
      <c r="H472" s="4"/>
    </row>
    <row r="473" spans="1:8" ht="38.25">
      <c r="A473" s="88" t="s">
        <v>67</v>
      </c>
      <c r="B473" s="157" t="s">
        <v>845</v>
      </c>
      <c r="C473" s="283"/>
      <c r="D473" s="277"/>
      <c r="E473" s="135"/>
      <c r="F473" s="96"/>
      <c r="G473" s="3"/>
      <c r="H473" s="4"/>
    </row>
    <row r="474" spans="1:8">
      <c r="A474" s="88"/>
      <c r="B474" s="157" t="s">
        <v>326</v>
      </c>
      <c r="C474" s="283"/>
      <c r="D474" s="277"/>
      <c r="E474" s="135"/>
      <c r="F474" s="96"/>
      <c r="G474" s="3"/>
      <c r="H474" s="4"/>
    </row>
    <row r="475" spans="1:8" ht="102">
      <c r="A475" s="88"/>
      <c r="B475" s="157" t="s">
        <v>327</v>
      </c>
      <c r="C475" s="283"/>
      <c r="D475" s="277"/>
      <c r="E475" s="135"/>
      <c r="F475" s="96"/>
      <c r="G475" s="3"/>
      <c r="H475" s="4"/>
    </row>
    <row r="476" spans="1:8" ht="25.5">
      <c r="A476" s="88"/>
      <c r="B476" s="157" t="s">
        <v>328</v>
      </c>
      <c r="C476" s="283"/>
      <c r="D476" s="277"/>
      <c r="E476" s="135"/>
      <c r="F476" s="96"/>
      <c r="G476" s="3"/>
      <c r="H476" s="4"/>
    </row>
    <row r="477" spans="1:8" ht="25.5">
      <c r="A477" s="88"/>
      <c r="B477" s="157" t="s">
        <v>329</v>
      </c>
      <c r="C477" s="283"/>
      <c r="D477" s="277"/>
      <c r="E477" s="135"/>
      <c r="F477" s="96"/>
      <c r="G477" s="3"/>
      <c r="H477" s="4"/>
    </row>
    <row r="478" spans="1:8" ht="51">
      <c r="A478" s="88"/>
      <c r="B478" s="157" t="s">
        <v>330</v>
      </c>
      <c r="C478" s="283"/>
      <c r="D478" s="277"/>
      <c r="E478" s="135"/>
      <c r="F478" s="96"/>
      <c r="G478" s="3"/>
      <c r="H478" s="4"/>
    </row>
    <row r="479" spans="1:8" ht="25.5">
      <c r="A479" s="88"/>
      <c r="B479" s="294" t="s">
        <v>1116</v>
      </c>
      <c r="C479" s="283"/>
      <c r="D479" s="277"/>
      <c r="E479" s="135"/>
      <c r="F479" s="96"/>
      <c r="G479" s="3"/>
      <c r="H479" s="4"/>
    </row>
    <row r="480" spans="1:8" ht="127.5">
      <c r="A480" s="88"/>
      <c r="B480" s="289" t="s">
        <v>1117</v>
      </c>
      <c r="C480" s="283"/>
      <c r="D480" s="277"/>
      <c r="E480" s="135"/>
      <c r="F480" s="96"/>
      <c r="G480" s="3"/>
      <c r="H480" s="4"/>
    </row>
    <row r="481" spans="1:8" ht="25.5">
      <c r="A481" s="88"/>
      <c r="B481" s="157" t="s">
        <v>331</v>
      </c>
      <c r="C481" s="283"/>
      <c r="D481" s="277"/>
      <c r="E481" s="135"/>
      <c r="F481" s="96"/>
      <c r="G481" s="3"/>
      <c r="H481" s="4"/>
    </row>
    <row r="482" spans="1:8">
      <c r="A482" s="88"/>
      <c r="B482" s="157" t="s">
        <v>1122</v>
      </c>
      <c r="C482" s="283"/>
      <c r="D482" s="277"/>
      <c r="E482" s="135"/>
      <c r="F482" s="96"/>
      <c r="G482" s="3"/>
      <c r="H482" s="4"/>
    </row>
    <row r="483" spans="1:8">
      <c r="A483" s="104"/>
      <c r="B483" s="157" t="s">
        <v>850</v>
      </c>
      <c r="C483" s="290"/>
      <c r="D483" s="291"/>
      <c r="E483" s="152"/>
      <c r="F483" s="107"/>
      <c r="G483" s="3"/>
      <c r="H483" s="7"/>
    </row>
    <row r="484" spans="1:8">
      <c r="A484" s="88"/>
      <c r="B484" s="157" t="s">
        <v>338</v>
      </c>
      <c r="C484" s="283"/>
      <c r="D484" s="277"/>
      <c r="E484" s="135"/>
      <c r="F484" s="96"/>
      <c r="G484" s="3"/>
      <c r="H484" s="4"/>
    </row>
    <row r="485" spans="1:8">
      <c r="A485" s="88"/>
      <c r="B485" s="157" t="s">
        <v>339</v>
      </c>
      <c r="C485" s="283"/>
      <c r="D485" s="277"/>
      <c r="E485" s="135"/>
      <c r="F485" s="96"/>
      <c r="G485" s="3"/>
      <c r="H485" s="4"/>
    </row>
    <row r="486" spans="1:8" ht="25.5">
      <c r="A486" s="104"/>
      <c r="B486" s="157" t="s">
        <v>846</v>
      </c>
      <c r="C486" s="290"/>
      <c r="D486" s="290"/>
      <c r="E486" s="152"/>
      <c r="F486" s="107"/>
      <c r="G486" s="3"/>
      <c r="H486" s="7"/>
    </row>
    <row r="487" spans="1:8" ht="25.5">
      <c r="A487" s="88"/>
      <c r="B487" s="239" t="s">
        <v>340</v>
      </c>
      <c r="C487" s="205" t="s">
        <v>0</v>
      </c>
      <c r="D487" s="205">
        <v>1</v>
      </c>
      <c r="E487" s="724"/>
      <c r="F487" s="92">
        <f>E487*D487</f>
        <v>0</v>
      </c>
      <c r="G487" s="3">
        <f>F487</f>
        <v>0</v>
      </c>
      <c r="H487" s="4">
        <v>0</v>
      </c>
    </row>
    <row r="488" spans="1:8">
      <c r="A488" s="164"/>
      <c r="B488" s="282"/>
      <c r="C488" s="283"/>
      <c r="D488" s="277"/>
      <c r="E488" s="135"/>
      <c r="F488" s="96"/>
      <c r="G488" s="3"/>
      <c r="H488" s="4"/>
    </row>
    <row r="489" spans="1:8" ht="38.25">
      <c r="A489" s="88" t="s">
        <v>68</v>
      </c>
      <c r="B489" s="157" t="s">
        <v>852</v>
      </c>
      <c r="C489" s="283"/>
      <c r="D489" s="277"/>
      <c r="E489" s="135"/>
      <c r="F489" s="96"/>
      <c r="G489" s="3"/>
      <c r="H489" s="4"/>
    </row>
    <row r="490" spans="1:8" ht="89.25">
      <c r="A490" s="88"/>
      <c r="B490" s="292" t="s">
        <v>1119</v>
      </c>
      <c r="C490" s="283"/>
      <c r="D490" s="277"/>
      <c r="E490" s="135"/>
      <c r="F490" s="96"/>
      <c r="G490" s="3"/>
      <c r="H490" s="4"/>
    </row>
    <row r="491" spans="1:8">
      <c r="A491" s="88"/>
      <c r="B491" s="239" t="s">
        <v>853</v>
      </c>
      <c r="C491" s="205" t="s">
        <v>0</v>
      </c>
      <c r="D491" s="205">
        <v>1</v>
      </c>
      <c r="E491" s="724"/>
      <c r="F491" s="92">
        <f>E491*D491</f>
        <v>0</v>
      </c>
      <c r="G491" s="3">
        <f>F491</f>
        <v>0</v>
      </c>
      <c r="H491" s="4">
        <v>0</v>
      </c>
    </row>
    <row r="492" spans="1:8">
      <c r="A492" s="88"/>
      <c r="B492" s="295"/>
      <c r="C492" s="283"/>
      <c r="D492" s="277"/>
      <c r="E492" s="135"/>
      <c r="F492" s="96"/>
      <c r="G492" s="3"/>
      <c r="H492" s="4"/>
    </row>
    <row r="493" spans="1:8" ht="25.5">
      <c r="A493" s="88" t="s">
        <v>69</v>
      </c>
      <c r="B493" s="293" t="s">
        <v>335</v>
      </c>
      <c r="C493" s="283"/>
      <c r="D493" s="277"/>
      <c r="E493" s="135"/>
      <c r="F493" s="96"/>
      <c r="G493" s="3"/>
      <c r="H493" s="4"/>
    </row>
    <row r="494" spans="1:8" ht="25.5">
      <c r="A494" s="88"/>
      <c r="B494" s="239" t="s">
        <v>856</v>
      </c>
      <c r="C494" s="205" t="s">
        <v>0</v>
      </c>
      <c r="D494" s="205">
        <v>1</v>
      </c>
      <c r="E494" s="724"/>
      <c r="F494" s="92">
        <f>E494*D494</f>
        <v>0</v>
      </c>
      <c r="G494" s="3">
        <f>F494</f>
        <v>0</v>
      </c>
      <c r="H494" s="4">
        <v>0</v>
      </c>
    </row>
    <row r="495" spans="1:8">
      <c r="A495" s="164"/>
      <c r="B495" s="282"/>
      <c r="C495" s="283"/>
      <c r="D495" s="277"/>
      <c r="E495" s="135"/>
      <c r="F495" s="96"/>
      <c r="G495" s="3"/>
      <c r="H495" s="4"/>
    </row>
    <row r="496" spans="1:8" ht="38.25">
      <c r="A496" s="88" t="s">
        <v>71</v>
      </c>
      <c r="B496" s="157" t="s">
        <v>854</v>
      </c>
      <c r="C496" s="283"/>
      <c r="D496" s="277"/>
      <c r="E496" s="135"/>
      <c r="F496" s="96"/>
      <c r="G496" s="3"/>
      <c r="H496" s="4"/>
    </row>
    <row r="497" spans="1:8" ht="102">
      <c r="A497" s="88"/>
      <c r="B497" s="157" t="s">
        <v>336</v>
      </c>
      <c r="C497" s="283"/>
      <c r="D497" s="277"/>
      <c r="E497" s="135"/>
      <c r="F497" s="96"/>
      <c r="G497" s="3"/>
      <c r="H497" s="4"/>
    </row>
    <row r="498" spans="1:8">
      <c r="A498" s="104"/>
      <c r="B498" s="289" t="s">
        <v>1123</v>
      </c>
      <c r="C498" s="290"/>
      <c r="D498" s="290"/>
      <c r="E498" s="152"/>
      <c r="F498" s="107"/>
      <c r="G498" s="3"/>
      <c r="H498" s="7"/>
    </row>
    <row r="499" spans="1:8">
      <c r="A499" s="104"/>
      <c r="B499" s="289" t="s">
        <v>1121</v>
      </c>
      <c r="C499" s="290"/>
      <c r="D499" s="290"/>
      <c r="E499" s="152"/>
      <c r="F499" s="107"/>
      <c r="G499" s="3"/>
      <c r="H499" s="7"/>
    </row>
    <row r="500" spans="1:8">
      <c r="A500" s="88"/>
      <c r="B500" s="239" t="s">
        <v>855</v>
      </c>
      <c r="C500" s="205" t="s">
        <v>0</v>
      </c>
      <c r="D500" s="205">
        <v>1</v>
      </c>
      <c r="E500" s="724"/>
      <c r="F500" s="92">
        <f>E500*D500</f>
        <v>0</v>
      </c>
      <c r="G500" s="3">
        <f>F500</f>
        <v>0</v>
      </c>
      <c r="H500" s="4">
        <v>0</v>
      </c>
    </row>
    <row r="501" spans="1:8">
      <c r="A501" s="164"/>
      <c r="B501" s="282"/>
      <c r="C501" s="283"/>
      <c r="D501" s="277"/>
      <c r="E501" s="135"/>
      <c r="F501" s="96"/>
      <c r="G501" s="3"/>
      <c r="H501" s="4"/>
    </row>
    <row r="502" spans="1:8" ht="38.25">
      <c r="A502" s="88" t="s">
        <v>72</v>
      </c>
      <c r="B502" s="157" t="s">
        <v>857</v>
      </c>
      <c r="C502" s="283"/>
      <c r="D502" s="277"/>
      <c r="E502" s="135"/>
      <c r="F502" s="96"/>
      <c r="G502" s="3"/>
      <c r="H502" s="4"/>
    </row>
    <row r="503" spans="1:8" ht="102">
      <c r="A503" s="174"/>
      <c r="B503" s="293" t="s">
        <v>1124</v>
      </c>
      <c r="C503" s="283"/>
      <c r="D503" s="277"/>
      <c r="E503" s="135"/>
      <c r="F503" s="96"/>
      <c r="G503" s="3"/>
      <c r="H503" s="4"/>
    </row>
    <row r="504" spans="1:8" ht="25.5">
      <c r="A504" s="296"/>
      <c r="B504" s="157" t="s">
        <v>858</v>
      </c>
      <c r="C504" s="290"/>
      <c r="D504" s="290"/>
      <c r="E504" s="152"/>
      <c r="F504" s="107"/>
      <c r="G504" s="3"/>
      <c r="H504" s="7"/>
    </row>
    <row r="505" spans="1:8">
      <c r="A505" s="174"/>
      <c r="B505" s="239" t="s">
        <v>859</v>
      </c>
      <c r="C505" s="205" t="s">
        <v>0</v>
      </c>
      <c r="D505" s="205">
        <v>1</v>
      </c>
      <c r="E505" s="724"/>
      <c r="F505" s="92">
        <f>E505*D505</f>
        <v>0</v>
      </c>
      <c r="G505" s="3">
        <f>F505</f>
        <v>0</v>
      </c>
      <c r="H505" s="4">
        <v>0</v>
      </c>
    </row>
    <row r="506" spans="1:8">
      <c r="A506" s="164"/>
      <c r="B506" s="282"/>
      <c r="C506" s="283"/>
      <c r="D506" s="277"/>
      <c r="E506" s="135"/>
      <c r="F506" s="96"/>
      <c r="G506" s="3"/>
      <c r="H506" s="4"/>
    </row>
    <row r="507" spans="1:8" ht="38.25">
      <c r="A507" s="88" t="s">
        <v>73</v>
      </c>
      <c r="B507" s="157" t="s">
        <v>861</v>
      </c>
      <c r="C507" s="283"/>
      <c r="D507" s="277"/>
      <c r="E507" s="135"/>
      <c r="F507" s="96"/>
      <c r="G507" s="3"/>
      <c r="H507" s="4"/>
    </row>
    <row r="508" spans="1:8" ht="102">
      <c r="A508" s="88"/>
      <c r="B508" s="293" t="s">
        <v>1124</v>
      </c>
      <c r="C508" s="283"/>
      <c r="D508" s="277"/>
      <c r="E508" s="135"/>
      <c r="F508" s="96"/>
      <c r="G508" s="3"/>
      <c r="H508" s="4"/>
    </row>
    <row r="509" spans="1:8" ht="25.5">
      <c r="A509" s="104"/>
      <c r="B509" s="157" t="s">
        <v>858</v>
      </c>
      <c r="C509" s="290"/>
      <c r="D509" s="290"/>
      <c r="E509" s="152"/>
      <c r="F509" s="107"/>
      <c r="G509" s="3"/>
      <c r="H509" s="7"/>
    </row>
    <row r="510" spans="1:8">
      <c r="A510" s="88"/>
      <c r="B510" s="239" t="s">
        <v>860</v>
      </c>
      <c r="C510" s="205" t="s">
        <v>0</v>
      </c>
      <c r="D510" s="205">
        <v>1</v>
      </c>
      <c r="E510" s="724"/>
      <c r="F510" s="92">
        <f>E510*D510</f>
        <v>0</v>
      </c>
      <c r="G510" s="3">
        <f>F510</f>
        <v>0</v>
      </c>
      <c r="H510" s="4">
        <v>0</v>
      </c>
    </row>
    <row r="511" spans="1:8">
      <c r="A511" s="88"/>
      <c r="B511" s="295"/>
      <c r="C511" s="283"/>
      <c r="D511" s="277"/>
      <c r="E511" s="135"/>
      <c r="F511" s="96"/>
      <c r="G511" s="3"/>
      <c r="H511" s="4"/>
    </row>
    <row r="512" spans="1:8" ht="38.25">
      <c r="A512" s="88" t="s">
        <v>74</v>
      </c>
      <c r="B512" s="157" t="s">
        <v>862</v>
      </c>
      <c r="C512" s="283"/>
      <c r="D512" s="277"/>
      <c r="E512" s="135"/>
      <c r="F512" s="96"/>
      <c r="G512" s="3"/>
      <c r="H512" s="4"/>
    </row>
    <row r="513" spans="1:8" ht="102">
      <c r="A513" s="88"/>
      <c r="B513" s="293" t="s">
        <v>1124</v>
      </c>
      <c r="C513" s="205"/>
      <c r="D513" s="205"/>
      <c r="E513" s="135"/>
      <c r="F513" s="96"/>
      <c r="G513" s="3"/>
      <c r="H513" s="4"/>
    </row>
    <row r="514" spans="1:8" ht="25.5">
      <c r="A514" s="104"/>
      <c r="B514" s="157" t="s">
        <v>858</v>
      </c>
      <c r="C514" s="243"/>
      <c r="D514" s="243"/>
      <c r="E514" s="152"/>
      <c r="F514" s="107"/>
      <c r="G514" s="3"/>
      <c r="H514" s="7"/>
    </row>
    <row r="515" spans="1:8">
      <c r="A515" s="88"/>
      <c r="B515" s="239" t="s">
        <v>863</v>
      </c>
      <c r="C515" s="205" t="s">
        <v>0</v>
      </c>
      <c r="D515" s="205">
        <v>1</v>
      </c>
      <c r="E515" s="724"/>
      <c r="F515" s="92">
        <f>E515*D515</f>
        <v>0</v>
      </c>
      <c r="G515" s="3">
        <f>F515</f>
        <v>0</v>
      </c>
      <c r="H515" s="4">
        <v>0</v>
      </c>
    </row>
    <row r="516" spans="1:8">
      <c r="A516" s="164"/>
      <c r="B516" s="282"/>
      <c r="C516" s="283"/>
      <c r="D516" s="277"/>
      <c r="E516" s="135"/>
      <c r="F516" s="96"/>
      <c r="G516" s="3"/>
      <c r="H516" s="4"/>
    </row>
    <row r="517" spans="1:8" ht="51">
      <c r="A517" s="88" t="s">
        <v>75</v>
      </c>
      <c r="B517" s="183" t="s">
        <v>1128</v>
      </c>
      <c r="C517" s="283"/>
      <c r="D517" s="277"/>
      <c r="E517" s="135"/>
      <c r="F517" s="96"/>
      <c r="G517" s="3"/>
      <c r="H517" s="4"/>
    </row>
    <row r="518" spans="1:8" ht="191.25">
      <c r="A518" s="164"/>
      <c r="B518" s="183" t="s">
        <v>341</v>
      </c>
      <c r="C518" s="283"/>
      <c r="D518" s="277"/>
      <c r="E518" s="135"/>
      <c r="F518" s="96"/>
      <c r="G518" s="3"/>
      <c r="H518" s="4"/>
    </row>
    <row r="519" spans="1:8" ht="51">
      <c r="A519" s="164"/>
      <c r="B519" s="183" t="s">
        <v>342</v>
      </c>
      <c r="C519" s="283"/>
      <c r="D519" s="277"/>
      <c r="E519" s="135"/>
      <c r="F519" s="96"/>
      <c r="G519" s="3"/>
      <c r="H519" s="4"/>
    </row>
    <row r="520" spans="1:8">
      <c r="A520" s="164"/>
      <c r="B520" s="297" t="s">
        <v>864</v>
      </c>
      <c r="C520" s="205" t="s">
        <v>0</v>
      </c>
      <c r="D520" s="205">
        <v>1</v>
      </c>
      <c r="E520" s="724"/>
      <c r="F520" s="92">
        <f>E520*D520</f>
        <v>0</v>
      </c>
      <c r="G520" s="3">
        <f>F520</f>
        <v>0</v>
      </c>
      <c r="H520" s="4">
        <v>0</v>
      </c>
    </row>
    <row r="521" spans="1:8">
      <c r="A521" s="164"/>
      <c r="B521" s="282"/>
      <c r="C521" s="283"/>
      <c r="D521" s="277"/>
      <c r="E521" s="135"/>
      <c r="F521" s="96"/>
      <c r="G521" s="3"/>
      <c r="H521" s="4"/>
    </row>
    <row r="522" spans="1:8" ht="51">
      <c r="A522" s="88" t="s">
        <v>76</v>
      </c>
      <c r="B522" s="183" t="s">
        <v>1128</v>
      </c>
      <c r="C522" s="283"/>
      <c r="D522" s="277"/>
      <c r="E522" s="135"/>
      <c r="F522" s="96"/>
      <c r="G522" s="3"/>
      <c r="H522" s="4"/>
    </row>
    <row r="523" spans="1:8" ht="191.25">
      <c r="A523" s="164"/>
      <c r="B523" s="183" t="s">
        <v>341</v>
      </c>
      <c r="C523" s="283"/>
      <c r="D523" s="277"/>
      <c r="E523" s="135"/>
      <c r="F523" s="96"/>
      <c r="G523" s="3"/>
      <c r="H523" s="4"/>
    </row>
    <row r="524" spans="1:8" ht="51">
      <c r="A524" s="164"/>
      <c r="B524" s="183" t="s">
        <v>343</v>
      </c>
      <c r="C524" s="283"/>
      <c r="D524" s="277"/>
      <c r="E524" s="135"/>
      <c r="F524" s="96"/>
      <c r="G524" s="3"/>
      <c r="H524" s="4"/>
    </row>
    <row r="525" spans="1:8">
      <c r="A525" s="164"/>
      <c r="B525" s="297" t="s">
        <v>865</v>
      </c>
      <c r="C525" s="205" t="s">
        <v>0</v>
      </c>
      <c r="D525" s="205">
        <v>1</v>
      </c>
      <c r="E525" s="724"/>
      <c r="F525" s="92">
        <f>E525*D525</f>
        <v>0</v>
      </c>
      <c r="G525" s="3">
        <f>F525</f>
        <v>0</v>
      </c>
      <c r="H525" s="4">
        <v>0</v>
      </c>
    </row>
    <row r="526" spans="1:8">
      <c r="A526" s="164"/>
      <c r="B526" s="282"/>
      <c r="C526" s="283"/>
      <c r="D526" s="277"/>
      <c r="E526" s="135"/>
      <c r="F526" s="96"/>
      <c r="G526" s="3"/>
      <c r="H526" s="4"/>
    </row>
    <row r="527" spans="1:8" ht="102">
      <c r="A527" s="88" t="s">
        <v>77</v>
      </c>
      <c r="B527" s="183" t="s">
        <v>344</v>
      </c>
      <c r="C527" s="283"/>
      <c r="D527" s="277"/>
      <c r="E527" s="135"/>
      <c r="F527" s="96"/>
      <c r="G527" s="3"/>
      <c r="H527" s="4"/>
    </row>
    <row r="528" spans="1:8" ht="51">
      <c r="A528" s="164"/>
      <c r="B528" s="183" t="s">
        <v>345</v>
      </c>
      <c r="C528" s="283"/>
      <c r="D528" s="277"/>
      <c r="E528" s="135"/>
      <c r="F528" s="96"/>
      <c r="G528" s="54"/>
      <c r="H528" s="4"/>
    </row>
    <row r="529" spans="1:8">
      <c r="A529" s="164"/>
      <c r="B529" s="297" t="s">
        <v>866</v>
      </c>
      <c r="C529" s="205" t="s">
        <v>0</v>
      </c>
      <c r="D529" s="205">
        <v>3</v>
      </c>
      <c r="E529" s="724"/>
      <c r="F529" s="92">
        <f>E529*D529</f>
        <v>0</v>
      </c>
      <c r="G529" s="3">
        <f>F529</f>
        <v>0</v>
      </c>
      <c r="H529" s="4">
        <v>0</v>
      </c>
    </row>
    <row r="530" spans="1:8">
      <c r="A530" s="164"/>
      <c r="B530" s="282"/>
      <c r="C530" s="283"/>
      <c r="D530" s="277"/>
      <c r="E530" s="135"/>
      <c r="F530" s="96"/>
      <c r="G530" s="54"/>
      <c r="H530" s="4"/>
    </row>
    <row r="531" spans="1:8" ht="114.75">
      <c r="A531" s="88" t="s">
        <v>78</v>
      </c>
      <c r="B531" s="157" t="s">
        <v>346</v>
      </c>
      <c r="C531" s="205"/>
      <c r="D531" s="171"/>
      <c r="E531" s="298"/>
      <c r="F531" s="96"/>
      <c r="G531" s="54"/>
      <c r="H531" s="4"/>
    </row>
    <row r="532" spans="1:8">
      <c r="A532" s="88"/>
      <c r="B532" s="239" t="s">
        <v>867</v>
      </c>
      <c r="C532" s="205" t="s">
        <v>0</v>
      </c>
      <c r="D532" s="171">
        <v>5</v>
      </c>
      <c r="E532" s="724"/>
      <c r="F532" s="92">
        <f>E532*D532</f>
        <v>0</v>
      </c>
      <c r="G532" s="3">
        <f>F532</f>
        <v>0</v>
      </c>
      <c r="H532" s="4">
        <v>0</v>
      </c>
    </row>
    <row r="533" spans="1:8">
      <c r="A533" s="164"/>
      <c r="B533" s="282"/>
      <c r="C533" s="283"/>
      <c r="D533" s="277"/>
      <c r="E533" s="135"/>
      <c r="F533" s="96"/>
      <c r="G533" s="54"/>
      <c r="H533" s="4"/>
    </row>
    <row r="534" spans="1:8">
      <c r="A534" s="164"/>
      <c r="B534" s="282"/>
      <c r="C534" s="283"/>
      <c r="D534" s="283"/>
      <c r="E534" s="135"/>
      <c r="F534" s="96"/>
      <c r="G534" s="54"/>
      <c r="H534" s="4"/>
    </row>
    <row r="535" spans="1:8" ht="63.75">
      <c r="A535" s="232" t="s">
        <v>79</v>
      </c>
      <c r="B535" s="176" t="s">
        <v>347</v>
      </c>
      <c r="C535" s="90"/>
      <c r="D535" s="233"/>
      <c r="E535" s="135"/>
      <c r="F535" s="92"/>
      <c r="G535" s="54"/>
      <c r="H535" s="4"/>
    </row>
    <row r="536" spans="1:8">
      <c r="A536" s="232"/>
      <c r="B536" s="176" t="s">
        <v>348</v>
      </c>
      <c r="C536" s="90" t="s">
        <v>0</v>
      </c>
      <c r="D536" s="233">
        <v>2</v>
      </c>
      <c r="E536" s="724"/>
      <c r="F536" s="92">
        <f>E536*D536</f>
        <v>0</v>
      </c>
      <c r="G536" s="3">
        <f>F536</f>
        <v>0</v>
      </c>
      <c r="H536" s="4">
        <v>0</v>
      </c>
    </row>
    <row r="537" spans="1:8">
      <c r="A537" s="299"/>
      <c r="B537" s="300"/>
      <c r="C537" s="180"/>
      <c r="D537" s="301"/>
      <c r="E537" s="167"/>
      <c r="F537" s="96"/>
      <c r="G537" s="54"/>
      <c r="H537" s="4"/>
    </row>
    <row r="538" spans="1:8" ht="51">
      <c r="A538" s="164" t="s">
        <v>80</v>
      </c>
      <c r="B538" s="89" t="s">
        <v>868</v>
      </c>
      <c r="C538" s="165" t="s">
        <v>89</v>
      </c>
      <c r="D538" s="91">
        <v>180</v>
      </c>
      <c r="E538" s="724"/>
      <c r="F538" s="92">
        <f>E538*D538</f>
        <v>0</v>
      </c>
      <c r="G538" s="3">
        <f>F538</f>
        <v>0</v>
      </c>
      <c r="H538" s="4">
        <v>0</v>
      </c>
    </row>
    <row r="539" spans="1:8">
      <c r="A539" s="164"/>
      <c r="B539" s="89"/>
      <c r="C539" s="165"/>
      <c r="D539" s="91"/>
      <c r="E539" s="167"/>
      <c r="F539" s="168"/>
      <c r="G539" s="54"/>
      <c r="H539" s="4"/>
    </row>
    <row r="540" spans="1:8" ht="51">
      <c r="A540" s="302" t="s">
        <v>100</v>
      </c>
      <c r="B540" s="176" t="s">
        <v>349</v>
      </c>
      <c r="C540" s="180"/>
      <c r="D540" s="171"/>
      <c r="E540" s="167"/>
      <c r="F540" s="168"/>
      <c r="G540" s="54"/>
      <c r="H540" s="4"/>
    </row>
    <row r="541" spans="1:8">
      <c r="A541" s="302"/>
      <c r="B541" s="176" t="s">
        <v>350</v>
      </c>
      <c r="C541" s="180"/>
      <c r="D541" s="171"/>
      <c r="E541" s="167"/>
      <c r="F541" s="168"/>
      <c r="G541" s="54"/>
      <c r="H541" s="4"/>
    </row>
    <row r="542" spans="1:8">
      <c r="A542" s="302"/>
      <c r="B542" s="176" t="s">
        <v>351</v>
      </c>
      <c r="C542" s="180"/>
      <c r="D542" s="171"/>
      <c r="E542" s="167"/>
      <c r="F542" s="168"/>
      <c r="G542" s="54"/>
      <c r="H542" s="4"/>
    </row>
    <row r="543" spans="1:8">
      <c r="A543" s="302"/>
      <c r="B543" s="183" t="s">
        <v>352</v>
      </c>
      <c r="C543" s="180"/>
      <c r="D543" s="171"/>
      <c r="E543" s="167"/>
      <c r="F543" s="168"/>
      <c r="G543" s="54"/>
      <c r="H543" s="4"/>
    </row>
    <row r="544" spans="1:8">
      <c r="A544" s="302"/>
      <c r="B544" s="183" t="s">
        <v>353</v>
      </c>
      <c r="C544" s="180" t="s">
        <v>0</v>
      </c>
      <c r="D544" s="171">
        <v>6</v>
      </c>
      <c r="E544" s="724"/>
      <c r="F544" s="92">
        <f>E544*D544</f>
        <v>0</v>
      </c>
      <c r="G544" s="3">
        <f>F544</f>
        <v>0</v>
      </c>
      <c r="H544" s="4">
        <v>0</v>
      </c>
    </row>
    <row r="545" spans="1:8" ht="25.5">
      <c r="A545" s="302"/>
      <c r="B545" s="176" t="s">
        <v>354</v>
      </c>
      <c r="C545" s="180"/>
      <c r="D545" s="171"/>
      <c r="E545" s="167"/>
      <c r="F545" s="168"/>
      <c r="G545" s="54"/>
      <c r="H545" s="4"/>
    </row>
    <row r="546" spans="1:8">
      <c r="A546" s="304"/>
      <c r="B546" s="300"/>
      <c r="C546" s="180"/>
      <c r="D546" s="301"/>
      <c r="E546" s="167"/>
      <c r="F546" s="96"/>
      <c r="G546" s="54"/>
      <c r="H546" s="4"/>
    </row>
    <row r="547" spans="1:8" ht="51">
      <c r="A547" s="88" t="s">
        <v>102</v>
      </c>
      <c r="B547" s="97" t="s">
        <v>95</v>
      </c>
      <c r="C547" s="205" t="s">
        <v>26</v>
      </c>
      <c r="D547" s="138">
        <v>5</v>
      </c>
      <c r="E547" s="724"/>
      <c r="F547" s="92">
        <f>E547*D547</f>
        <v>0</v>
      </c>
      <c r="G547" s="3">
        <f>F547</f>
        <v>0</v>
      </c>
      <c r="H547" s="4">
        <v>0</v>
      </c>
    </row>
    <row r="548" spans="1:8">
      <c r="A548" s="305"/>
      <c r="B548" s="306"/>
      <c r="C548" s="307"/>
      <c r="D548" s="307"/>
      <c r="E548" s="279"/>
      <c r="F548" s="186"/>
      <c r="G548" s="54"/>
      <c r="H548" s="4"/>
    </row>
    <row r="549" spans="1:8" ht="63.75">
      <c r="A549" s="164" t="s">
        <v>103</v>
      </c>
      <c r="B549" s="306" t="s">
        <v>1112</v>
      </c>
      <c r="C549" s="307"/>
      <c r="D549" s="307"/>
      <c r="E549" s="279"/>
      <c r="F549" s="186"/>
      <c r="G549" s="54"/>
      <c r="H549" s="4"/>
    </row>
    <row r="550" spans="1:8">
      <c r="A550" s="305"/>
      <c r="B550" s="306" t="s">
        <v>356</v>
      </c>
      <c r="C550" s="307" t="s">
        <v>0</v>
      </c>
      <c r="D550" s="307">
        <v>1</v>
      </c>
      <c r="E550" s="724"/>
      <c r="F550" s="92">
        <f>E550*D550</f>
        <v>0</v>
      </c>
      <c r="G550" s="3">
        <f>F550</f>
        <v>0</v>
      </c>
      <c r="H550" s="4">
        <v>0</v>
      </c>
    </row>
    <row r="551" spans="1:8">
      <c r="A551" s="305"/>
      <c r="B551" s="306" t="s">
        <v>357</v>
      </c>
      <c r="C551" s="307" t="s">
        <v>0</v>
      </c>
      <c r="D551" s="307">
        <v>1</v>
      </c>
      <c r="E551" s="724"/>
      <c r="F551" s="92">
        <f>E551*D551</f>
        <v>0</v>
      </c>
      <c r="G551" s="3">
        <f>F551</f>
        <v>0</v>
      </c>
      <c r="H551" s="4">
        <v>0</v>
      </c>
    </row>
    <row r="552" spans="1:8">
      <c r="A552" s="305"/>
      <c r="B552" s="306" t="s">
        <v>358</v>
      </c>
      <c r="C552" s="307" t="s">
        <v>0</v>
      </c>
      <c r="D552" s="307">
        <v>1</v>
      </c>
      <c r="E552" s="724"/>
      <c r="F552" s="92">
        <f>E552*D552</f>
        <v>0</v>
      </c>
      <c r="G552" s="3">
        <f>F552</f>
        <v>0</v>
      </c>
      <c r="H552" s="4">
        <v>0</v>
      </c>
    </row>
    <row r="553" spans="1:8">
      <c r="A553" s="305"/>
      <c r="B553" s="306"/>
      <c r="C553" s="307"/>
      <c r="D553" s="307"/>
      <c r="E553" s="279"/>
      <c r="F553" s="186"/>
      <c r="G553" s="54"/>
      <c r="H553" s="4"/>
    </row>
    <row r="554" spans="1:8" ht="63.75">
      <c r="A554" s="164" t="s">
        <v>104</v>
      </c>
      <c r="B554" s="306" t="s">
        <v>359</v>
      </c>
      <c r="C554" s="307" t="s">
        <v>0</v>
      </c>
      <c r="D554" s="307">
        <v>3</v>
      </c>
      <c r="E554" s="724"/>
      <c r="F554" s="92">
        <f>E554*D554</f>
        <v>0</v>
      </c>
      <c r="G554" s="3">
        <f>F554</f>
        <v>0</v>
      </c>
      <c r="H554" s="4">
        <v>0</v>
      </c>
    </row>
    <row r="555" spans="1:8">
      <c r="A555" s="164"/>
      <c r="B555" s="306"/>
      <c r="C555" s="307"/>
      <c r="D555" s="308"/>
      <c r="E555" s="135"/>
      <c r="F555" s="135"/>
      <c r="G555" s="54"/>
      <c r="H555" s="4"/>
    </row>
    <row r="556" spans="1:8" ht="38.25">
      <c r="A556" s="116" t="s">
        <v>105</v>
      </c>
      <c r="B556" s="157" t="s">
        <v>360</v>
      </c>
      <c r="C556" s="111" t="s">
        <v>0</v>
      </c>
      <c r="D556" s="112">
        <v>1</v>
      </c>
      <c r="E556" s="724"/>
      <c r="F556" s="92">
        <f>E556*D556</f>
        <v>0</v>
      </c>
      <c r="G556" s="3">
        <f>F556</f>
        <v>0</v>
      </c>
      <c r="H556" s="4">
        <v>0</v>
      </c>
    </row>
    <row r="557" spans="1:8">
      <c r="A557" s="88"/>
      <c r="B557" s="85"/>
      <c r="C557" s="171"/>
      <c r="D557" s="180"/>
      <c r="E557" s="196"/>
      <c r="F557" s="92"/>
      <c r="G557" s="54"/>
      <c r="H557" s="4"/>
    </row>
    <row r="558" spans="1:8" ht="38.25">
      <c r="A558" s="88" t="s">
        <v>96</v>
      </c>
      <c r="B558" s="85" t="s">
        <v>361</v>
      </c>
      <c r="C558" s="171" t="s">
        <v>0</v>
      </c>
      <c r="D558" s="180">
        <v>1</v>
      </c>
      <c r="E558" s="724"/>
      <c r="F558" s="92">
        <f>E558*D558</f>
        <v>0</v>
      </c>
      <c r="G558" s="3">
        <f>F558</f>
        <v>0</v>
      </c>
      <c r="H558" s="4">
        <v>0</v>
      </c>
    </row>
    <row r="559" spans="1:8">
      <c r="A559" s="164"/>
      <c r="B559" s="176"/>
      <c r="C559" s="171"/>
      <c r="D559" s="180"/>
      <c r="E559" s="186"/>
      <c r="F559" s="186"/>
      <c r="G559" s="54"/>
      <c r="H559" s="4"/>
    </row>
    <row r="560" spans="1:8" ht="38.25">
      <c r="A560" s="116" t="s">
        <v>97</v>
      </c>
      <c r="B560" s="157" t="s">
        <v>362</v>
      </c>
      <c r="C560" s="111" t="s">
        <v>159</v>
      </c>
      <c r="D560" s="112">
        <v>10</v>
      </c>
      <c r="E560" s="724"/>
      <c r="F560" s="92">
        <f>E560*D560</f>
        <v>0</v>
      </c>
      <c r="G560" s="3">
        <f>F560</f>
        <v>0</v>
      </c>
      <c r="H560" s="4">
        <v>0</v>
      </c>
    </row>
    <row r="561" spans="1:8">
      <c r="A561" s="182"/>
      <c r="B561" s="183"/>
      <c r="C561" s="111"/>
      <c r="D561" s="112"/>
      <c r="E561" s="195"/>
      <c r="F561" s="186"/>
      <c r="G561" s="54"/>
      <c r="H561" s="4"/>
    </row>
    <row r="562" spans="1:8" ht="51">
      <c r="A562" s="182" t="s">
        <v>101</v>
      </c>
      <c r="B562" s="183" t="s">
        <v>363</v>
      </c>
      <c r="C562" s="171" t="s">
        <v>0</v>
      </c>
      <c r="D562" s="301">
        <v>1</v>
      </c>
      <c r="E562" s="724"/>
      <c r="F562" s="92">
        <f>E562*D562</f>
        <v>0</v>
      </c>
      <c r="G562" s="3">
        <f>F562</f>
        <v>0</v>
      </c>
      <c r="H562" s="4">
        <v>0</v>
      </c>
    </row>
    <row r="563" spans="1:8" ht="38.25">
      <c r="A563" s="309"/>
      <c r="B563" s="280" t="s">
        <v>869</v>
      </c>
      <c r="C563" s="141"/>
      <c r="D563" s="142"/>
      <c r="E563" s="194"/>
      <c r="F563" s="133"/>
      <c r="G563" s="3"/>
      <c r="H563" s="7"/>
    </row>
    <row r="564" spans="1:8">
      <c r="A564" s="309"/>
      <c r="B564" s="280"/>
      <c r="C564" s="310"/>
      <c r="D564" s="142"/>
      <c r="E564" s="194"/>
      <c r="F564" s="133"/>
      <c r="G564" s="3"/>
      <c r="H564" s="7"/>
    </row>
    <row r="565" spans="1:8" ht="102">
      <c r="A565" s="116" t="s">
        <v>98</v>
      </c>
      <c r="B565" s="187" t="s">
        <v>870</v>
      </c>
      <c r="C565" s="188" t="s">
        <v>159</v>
      </c>
      <c r="D565" s="185">
        <v>162</v>
      </c>
      <c r="E565" s="724"/>
      <c r="F565" s="190">
        <f>E565*D565</f>
        <v>0</v>
      </c>
      <c r="G565" s="3">
        <f>F565</f>
        <v>0</v>
      </c>
      <c r="H565" s="4">
        <v>0</v>
      </c>
    </row>
    <row r="566" spans="1:8" ht="25.5">
      <c r="A566" s="309"/>
      <c r="B566" s="191" t="s">
        <v>871</v>
      </c>
      <c r="C566" s="188"/>
      <c r="D566" s="192"/>
      <c r="E566" s="311"/>
      <c r="F566" s="193"/>
      <c r="G566" s="3"/>
      <c r="H566" s="7"/>
    </row>
    <row r="567" spans="1:8">
      <c r="A567" s="182"/>
      <c r="B567" s="183"/>
      <c r="C567" s="171"/>
      <c r="D567" s="301"/>
      <c r="E567" s="194"/>
      <c r="F567" s="135"/>
      <c r="G567" s="54"/>
      <c r="H567" s="4"/>
    </row>
    <row r="568" spans="1:8" ht="38.25">
      <c r="A568" s="116" t="s">
        <v>99</v>
      </c>
      <c r="B568" s="157" t="s">
        <v>884</v>
      </c>
      <c r="C568" s="111" t="s">
        <v>159</v>
      </c>
      <c r="D568" s="112">
        <v>162</v>
      </c>
      <c r="E568" s="724"/>
      <c r="F568" s="92">
        <f>E568*D568</f>
        <v>0</v>
      </c>
      <c r="G568" s="3">
        <f>F568</f>
        <v>0</v>
      </c>
      <c r="H568" s="4">
        <v>0</v>
      </c>
    </row>
    <row r="569" spans="1:8">
      <c r="A569" s="309"/>
      <c r="B569" s="280"/>
      <c r="C569" s="158"/>
      <c r="D569" s="112"/>
      <c r="E569" s="195"/>
      <c r="F569" s="133"/>
      <c r="G569" s="3"/>
      <c r="H569" s="7"/>
    </row>
    <row r="570" spans="1:8" ht="38.25">
      <c r="A570" s="116" t="s">
        <v>106</v>
      </c>
      <c r="B570" s="157" t="s">
        <v>885</v>
      </c>
      <c r="C570" s="111" t="s">
        <v>159</v>
      </c>
      <c r="D570" s="112">
        <v>23</v>
      </c>
      <c r="E570" s="724"/>
      <c r="F570" s="186">
        <f t="shared" ref="F570" si="6">E570*D570</f>
        <v>0</v>
      </c>
      <c r="G570" s="3">
        <f>F570</f>
        <v>0</v>
      </c>
      <c r="H570" s="4">
        <v>0</v>
      </c>
    </row>
    <row r="571" spans="1:8">
      <c r="A571" s="309"/>
      <c r="B571" s="280"/>
      <c r="C571" s="158"/>
      <c r="D571" s="112"/>
      <c r="E571" s="195"/>
      <c r="F571" s="133"/>
      <c r="G571" s="3"/>
      <c r="H571" s="7"/>
    </row>
    <row r="572" spans="1:8" ht="51">
      <c r="A572" s="182" t="s">
        <v>107</v>
      </c>
      <c r="B572" s="183" t="s">
        <v>364</v>
      </c>
      <c r="C572" s="171" t="s">
        <v>26</v>
      </c>
      <c r="D572" s="301">
        <v>15</v>
      </c>
      <c r="E572" s="724"/>
      <c r="F572" s="92">
        <f>E572*D572</f>
        <v>0</v>
      </c>
      <c r="G572" s="3">
        <f>F572</f>
        <v>0</v>
      </c>
      <c r="H572" s="4">
        <v>0</v>
      </c>
    </row>
    <row r="573" spans="1:8">
      <c r="A573" s="305"/>
      <c r="B573" s="306"/>
      <c r="C573" s="307"/>
      <c r="D573" s="307"/>
      <c r="E573" s="279"/>
      <c r="F573" s="186"/>
      <c r="G573" s="54"/>
      <c r="H573" s="4"/>
    </row>
    <row r="574" spans="1:8" ht="25.5">
      <c r="A574" s="164" t="s">
        <v>108</v>
      </c>
      <c r="B574" s="306" t="s">
        <v>750</v>
      </c>
      <c r="C574" s="171" t="s">
        <v>0</v>
      </c>
      <c r="D574" s="301">
        <v>1</v>
      </c>
      <c r="E574" s="724"/>
      <c r="F574" s="92">
        <f>E574*D574</f>
        <v>0</v>
      </c>
      <c r="G574" s="3">
        <f>F574</f>
        <v>0</v>
      </c>
      <c r="H574" s="4">
        <v>0</v>
      </c>
    </row>
    <row r="575" spans="1:8">
      <c r="A575" s="312"/>
      <c r="B575" s="176"/>
      <c r="C575" s="171"/>
      <c r="D575" s="171"/>
      <c r="E575" s="135"/>
      <c r="F575" s="96"/>
      <c r="G575" s="54"/>
      <c r="H575" s="4"/>
    </row>
    <row r="576" spans="1:8">
      <c r="A576" s="88" t="s">
        <v>109</v>
      </c>
      <c r="B576" s="313" t="s">
        <v>751</v>
      </c>
      <c r="C576" s="314" t="s">
        <v>1</v>
      </c>
      <c r="D576" s="171">
        <v>1</v>
      </c>
      <c r="E576" s="724"/>
      <c r="F576" s="92">
        <f>E576*D576</f>
        <v>0</v>
      </c>
      <c r="G576" s="3">
        <f>F576</f>
        <v>0</v>
      </c>
      <c r="H576" s="4">
        <v>0</v>
      </c>
    </row>
    <row r="577" spans="1:8">
      <c r="A577" s="312"/>
      <c r="B577" s="275"/>
      <c r="C577" s="205"/>
      <c r="D577" s="171"/>
      <c r="E577" s="135"/>
      <c r="F577" s="96"/>
      <c r="G577" s="54"/>
      <c r="H577" s="4"/>
    </row>
    <row r="578" spans="1:8" ht="25.5">
      <c r="A578" s="169" t="s">
        <v>110</v>
      </c>
      <c r="B578" s="315" t="s">
        <v>92</v>
      </c>
      <c r="C578" s="171" t="s">
        <v>0</v>
      </c>
      <c r="D578" s="301">
        <v>1</v>
      </c>
      <c r="E578" s="724"/>
      <c r="F578" s="92">
        <f>E578*D578</f>
        <v>0</v>
      </c>
      <c r="G578" s="3">
        <f>F578</f>
        <v>0</v>
      </c>
      <c r="H578" s="4">
        <v>0</v>
      </c>
    </row>
    <row r="579" spans="1:8">
      <c r="A579" s="169"/>
      <c r="B579" s="316"/>
      <c r="C579" s="205"/>
      <c r="D579" s="301"/>
      <c r="E579" s="194"/>
      <c r="F579" s="135"/>
      <c r="G579" s="54"/>
      <c r="H579" s="4"/>
    </row>
    <row r="580" spans="1:8">
      <c r="A580" s="169"/>
      <c r="B580" s="317" t="s">
        <v>366</v>
      </c>
      <c r="C580" s="205"/>
      <c r="D580" s="301"/>
      <c r="E580" s="194"/>
      <c r="F580" s="120"/>
      <c r="G580" s="54"/>
      <c r="H580" s="4"/>
    </row>
    <row r="581" spans="1:8" ht="63.75">
      <c r="A581" s="182" t="s">
        <v>111</v>
      </c>
      <c r="B581" s="183" t="s">
        <v>62</v>
      </c>
      <c r="C581" s="110" t="s">
        <v>0</v>
      </c>
      <c r="D581" s="136">
        <v>1</v>
      </c>
      <c r="E581" s="724"/>
      <c r="F581" s="92">
        <f>E581*D581</f>
        <v>0</v>
      </c>
      <c r="G581" s="3">
        <f>F581</f>
        <v>0</v>
      </c>
      <c r="H581" s="4">
        <v>0</v>
      </c>
    </row>
    <row r="582" spans="1:8">
      <c r="A582" s="169"/>
      <c r="B582" s="316"/>
      <c r="C582" s="171"/>
      <c r="D582" s="301"/>
      <c r="E582" s="194"/>
      <c r="F582" s="135"/>
      <c r="G582" s="54"/>
      <c r="H582" s="4"/>
    </row>
    <row r="583" spans="1:8" ht="63.75">
      <c r="A583" s="88" t="s">
        <v>112</v>
      </c>
      <c r="B583" s="319" t="s">
        <v>93</v>
      </c>
      <c r="C583" s="90" t="s">
        <v>0</v>
      </c>
      <c r="D583" s="91">
        <v>1</v>
      </c>
      <c r="E583" s="724"/>
      <c r="F583" s="92">
        <f>E583*D583</f>
        <v>0</v>
      </c>
      <c r="G583" s="3">
        <f>F583</f>
        <v>0</v>
      </c>
      <c r="H583" s="4">
        <v>0</v>
      </c>
    </row>
    <row r="584" spans="1:8">
      <c r="A584" s="88"/>
      <c r="B584" s="85"/>
      <c r="C584" s="90"/>
      <c r="D584" s="91"/>
      <c r="E584" s="279"/>
      <c r="F584" s="92"/>
      <c r="G584" s="54"/>
      <c r="H584" s="4"/>
    </row>
    <row r="585" spans="1:8" ht="38.25">
      <c r="A585" s="88" t="s">
        <v>113</v>
      </c>
      <c r="B585" s="249" t="s">
        <v>94</v>
      </c>
      <c r="C585" s="90" t="s">
        <v>0</v>
      </c>
      <c r="D585" s="91">
        <v>1</v>
      </c>
      <c r="E585" s="724"/>
      <c r="F585" s="92">
        <f>E585*D585</f>
        <v>0</v>
      </c>
      <c r="G585" s="3">
        <f>F585</f>
        <v>0</v>
      </c>
      <c r="H585" s="4">
        <v>0</v>
      </c>
    </row>
    <row r="586" spans="1:8">
      <c r="A586" s="169"/>
      <c r="B586" s="320"/>
      <c r="C586" s="205"/>
      <c r="D586" s="301"/>
      <c r="E586" s="194"/>
      <c r="F586" s="120"/>
      <c r="G586" s="321"/>
      <c r="H586" s="321"/>
    </row>
    <row r="587" spans="1:8">
      <c r="A587" s="322"/>
      <c r="B587" s="199" t="s">
        <v>49</v>
      </c>
      <c r="C587" s="323" t="s">
        <v>50</v>
      </c>
      <c r="D587" s="201"/>
      <c r="E587" s="202"/>
      <c r="F587" s="324">
        <f>SUM(F180:F586)</f>
        <v>0</v>
      </c>
      <c r="G587" s="325">
        <f>SUM(G180:G586)</f>
        <v>0</v>
      </c>
      <c r="H587" s="325">
        <f>SUM(H180:H586)</f>
        <v>0</v>
      </c>
    </row>
    <row r="588" spans="1:8">
      <c r="A588" s="169"/>
      <c r="B588" s="204" t="s">
        <v>51</v>
      </c>
      <c r="C588" s="205"/>
      <c r="D588" s="138"/>
      <c r="E588" s="326"/>
      <c r="F588" s="135"/>
      <c r="G588" s="124"/>
      <c r="H588" s="124"/>
    </row>
    <row r="589" spans="1:8" ht="38.25">
      <c r="A589" s="169"/>
      <c r="B589" s="176" t="s">
        <v>43</v>
      </c>
      <c r="C589" s="205"/>
      <c r="D589" s="138"/>
      <c r="E589" s="326"/>
      <c r="F589" s="135"/>
      <c r="G589" s="124"/>
      <c r="H589" s="124"/>
    </row>
    <row r="590" spans="1:8">
      <c r="A590" s="169"/>
      <c r="B590" s="176" t="s">
        <v>53</v>
      </c>
      <c r="C590" s="205"/>
      <c r="D590" s="138"/>
      <c r="E590" s="326"/>
      <c r="F590" s="135"/>
      <c r="G590" s="124"/>
      <c r="H590" s="124"/>
    </row>
    <row r="591" spans="1:8" ht="25.5">
      <c r="A591" s="169"/>
      <c r="B591" s="204" t="s">
        <v>367</v>
      </c>
      <c r="C591" s="171"/>
      <c r="D591" s="138"/>
      <c r="E591" s="303"/>
      <c r="F591" s="135"/>
      <c r="G591" s="124"/>
      <c r="H591" s="124"/>
    </row>
    <row r="592" spans="1:8">
      <c r="A592" s="169"/>
      <c r="B592" s="327"/>
      <c r="C592" s="180"/>
      <c r="D592" s="328"/>
      <c r="E592" s="303"/>
      <c r="F592" s="329"/>
      <c r="G592" s="124"/>
      <c r="H592" s="124"/>
    </row>
    <row r="593" spans="1:8" ht="15.75" thickBot="1">
      <c r="A593" s="330"/>
      <c r="B593" s="331" t="str">
        <f>B177</f>
        <v>PREZRAČEVANJE  - KUHINJA</v>
      </c>
      <c r="C593" s="332"/>
      <c r="D593" s="332"/>
      <c r="E593" s="333"/>
      <c r="F593" s="334">
        <f>SUM(F587:F592)</f>
        <v>0</v>
      </c>
      <c r="G593" s="335">
        <f>SUM(G587:G592)</f>
        <v>0</v>
      </c>
      <c r="H593" s="335">
        <f>SUM(H587:H592)</f>
        <v>0</v>
      </c>
    </row>
    <row r="594" spans="1:8" ht="13.5" thickTop="1">
      <c r="F594" s="340"/>
      <c r="G594" s="54"/>
      <c r="H594" s="54"/>
    </row>
    <row r="595" spans="1:8">
      <c r="F595" s="340"/>
      <c r="G595" s="54"/>
      <c r="H595" s="54"/>
    </row>
    <row r="596" spans="1:8" ht="30">
      <c r="A596" s="223"/>
      <c r="B596" s="224" t="s">
        <v>368</v>
      </c>
      <c r="C596" s="223"/>
      <c r="D596" s="223"/>
      <c r="E596" s="225"/>
      <c r="F596" s="226"/>
      <c r="G596" s="226"/>
      <c r="H596" s="226"/>
    </row>
    <row r="597" spans="1:8" ht="51">
      <c r="A597" s="227"/>
      <c r="B597" s="175" t="s">
        <v>83</v>
      </c>
      <c r="C597" s="228"/>
      <c r="D597" s="229"/>
      <c r="E597" s="230"/>
      <c r="F597" s="231"/>
      <c r="G597" s="341"/>
      <c r="H597" s="341"/>
    </row>
    <row r="598" spans="1:8">
      <c r="A598" s="232"/>
      <c r="B598" s="176"/>
      <c r="C598" s="165"/>
      <c r="D598" s="233"/>
      <c r="E598" s="234"/>
      <c r="F598" s="96"/>
      <c r="G598" s="124"/>
      <c r="H598" s="124"/>
    </row>
    <row r="599" spans="1:8">
      <c r="A599" s="232" t="s">
        <v>44</v>
      </c>
      <c r="B599" s="176" t="s">
        <v>873</v>
      </c>
      <c r="C599" s="235"/>
      <c r="D599" s="236"/>
      <c r="E599" s="237"/>
      <c r="F599" s="238"/>
      <c r="G599" s="124"/>
      <c r="H599" s="124"/>
    </row>
    <row r="600" spans="1:8">
      <c r="A600" s="232"/>
      <c r="B600" s="56" t="s">
        <v>167</v>
      </c>
      <c r="C600" s="235"/>
      <c r="D600" s="236"/>
      <c r="E600" s="237"/>
      <c r="F600" s="238"/>
      <c r="G600" s="124"/>
      <c r="H600" s="124"/>
    </row>
    <row r="601" spans="1:8" ht="48">
      <c r="A601" s="232"/>
      <c r="B601" s="342" t="s">
        <v>874</v>
      </c>
      <c r="C601" s="235"/>
      <c r="D601" s="236"/>
      <c r="E601" s="237"/>
      <c r="F601" s="238"/>
      <c r="G601" s="124"/>
      <c r="H601" s="124"/>
    </row>
    <row r="602" spans="1:8">
      <c r="A602" s="232"/>
      <c r="B602" s="56" t="s">
        <v>168</v>
      </c>
      <c r="C602" s="235"/>
      <c r="D602" s="236"/>
      <c r="E602" s="237"/>
      <c r="F602" s="238"/>
      <c r="G602" s="124"/>
      <c r="H602" s="124"/>
    </row>
    <row r="603" spans="1:8" ht="24">
      <c r="A603" s="232"/>
      <c r="B603" s="342" t="s">
        <v>169</v>
      </c>
      <c r="C603" s="235"/>
      <c r="D603" s="236"/>
      <c r="E603" s="237"/>
      <c r="F603" s="238"/>
      <c r="G603" s="124"/>
      <c r="H603" s="124"/>
    </row>
    <row r="604" spans="1:8">
      <c r="A604" s="232"/>
      <c r="B604" s="342" t="s">
        <v>170</v>
      </c>
      <c r="C604" s="235"/>
      <c r="D604" s="236"/>
      <c r="E604" s="237"/>
      <c r="F604" s="238"/>
      <c r="G604" s="124"/>
      <c r="H604" s="124"/>
    </row>
    <row r="605" spans="1:8">
      <c r="A605" s="232"/>
      <c r="B605" s="342" t="s">
        <v>171</v>
      </c>
      <c r="C605" s="235"/>
      <c r="D605" s="236"/>
      <c r="E605" s="237"/>
      <c r="F605" s="238"/>
      <c r="G605" s="124"/>
      <c r="H605" s="124"/>
    </row>
    <row r="606" spans="1:8" ht="24">
      <c r="A606" s="232"/>
      <c r="B606" s="342" t="s">
        <v>172</v>
      </c>
      <c r="C606" s="235"/>
      <c r="D606" s="236"/>
      <c r="E606" s="237"/>
      <c r="F606" s="238"/>
      <c r="G606" s="124"/>
      <c r="H606" s="124"/>
    </row>
    <row r="607" spans="1:8">
      <c r="A607" s="232"/>
      <c r="B607" s="342" t="s">
        <v>173</v>
      </c>
      <c r="C607" s="235"/>
      <c r="D607" s="236"/>
      <c r="E607" s="237"/>
      <c r="F607" s="238"/>
      <c r="G607" s="124"/>
      <c r="H607" s="124"/>
    </row>
    <row r="608" spans="1:8" ht="60">
      <c r="A608" s="232"/>
      <c r="B608" s="342" t="s">
        <v>174</v>
      </c>
      <c r="C608" s="235"/>
      <c r="D608" s="236"/>
      <c r="E608" s="237"/>
      <c r="F608" s="238"/>
      <c r="G608" s="124"/>
      <c r="H608" s="124"/>
    </row>
    <row r="609" spans="1:8" ht="36">
      <c r="A609" s="232"/>
      <c r="B609" s="342" t="s">
        <v>175</v>
      </c>
      <c r="C609" s="235"/>
      <c r="D609" s="236"/>
      <c r="E609" s="237"/>
      <c r="F609" s="238"/>
      <c r="G609" s="124"/>
      <c r="H609" s="124"/>
    </row>
    <row r="610" spans="1:8" ht="24">
      <c r="A610" s="232"/>
      <c r="B610" s="342" t="s">
        <v>176</v>
      </c>
      <c r="C610" s="235"/>
      <c r="D610" s="236"/>
      <c r="E610" s="237"/>
      <c r="F610" s="238"/>
      <c r="G610" s="124"/>
      <c r="H610" s="124"/>
    </row>
    <row r="611" spans="1:8">
      <c r="A611" s="232"/>
      <c r="B611" s="342" t="s">
        <v>177</v>
      </c>
      <c r="C611" s="235"/>
      <c r="D611" s="236"/>
      <c r="E611" s="237"/>
      <c r="F611" s="238"/>
      <c r="G611" s="124"/>
      <c r="H611" s="124"/>
    </row>
    <row r="612" spans="1:8">
      <c r="A612" s="232"/>
      <c r="B612" s="56" t="s">
        <v>369</v>
      </c>
      <c r="C612" s="235"/>
      <c r="D612" s="236"/>
      <c r="E612" s="237"/>
      <c r="F612" s="238"/>
      <c r="G612" s="124"/>
      <c r="H612" s="124"/>
    </row>
    <row r="613" spans="1:8">
      <c r="A613" s="232"/>
      <c r="B613" s="342" t="s">
        <v>179</v>
      </c>
      <c r="C613" s="235"/>
      <c r="D613" s="236"/>
      <c r="E613" s="237"/>
      <c r="F613" s="238"/>
      <c r="G613" s="124"/>
      <c r="H613" s="124"/>
    </row>
    <row r="614" spans="1:8">
      <c r="A614" s="232"/>
      <c r="B614" s="56" t="s">
        <v>180</v>
      </c>
      <c r="C614" s="235"/>
      <c r="D614" s="236"/>
      <c r="E614" s="237"/>
      <c r="F614" s="238"/>
      <c r="G614" s="124"/>
      <c r="H614" s="124"/>
    </row>
    <row r="615" spans="1:8" ht="24">
      <c r="A615" s="232"/>
      <c r="B615" s="342" t="s">
        <v>181</v>
      </c>
      <c r="C615" s="235"/>
      <c r="D615" s="236"/>
      <c r="E615" s="237"/>
      <c r="F615" s="238"/>
      <c r="G615" s="124"/>
      <c r="H615" s="124"/>
    </row>
    <row r="616" spans="1:8" ht="24">
      <c r="A616" s="232"/>
      <c r="B616" s="342" t="s">
        <v>182</v>
      </c>
      <c r="C616" s="235"/>
      <c r="D616" s="236"/>
      <c r="E616" s="237"/>
      <c r="F616" s="238"/>
      <c r="G616" s="124"/>
      <c r="H616" s="124"/>
    </row>
    <row r="617" spans="1:8">
      <c r="A617" s="232"/>
      <c r="B617" s="342" t="s">
        <v>183</v>
      </c>
      <c r="C617" s="235"/>
      <c r="D617" s="236"/>
      <c r="E617" s="237"/>
      <c r="F617" s="238"/>
      <c r="G617" s="124"/>
      <c r="H617" s="124"/>
    </row>
    <row r="618" spans="1:8">
      <c r="A618" s="232"/>
      <c r="B618" s="56" t="s">
        <v>184</v>
      </c>
      <c r="C618" s="235"/>
      <c r="D618" s="236"/>
      <c r="E618" s="237"/>
      <c r="F618" s="238"/>
      <c r="G618" s="124"/>
      <c r="H618" s="124"/>
    </row>
    <row r="619" spans="1:8" ht="120">
      <c r="A619" s="232"/>
      <c r="B619" s="342" t="s">
        <v>185</v>
      </c>
      <c r="C619" s="235"/>
      <c r="D619" s="236"/>
      <c r="E619" s="237"/>
      <c r="F619" s="238"/>
      <c r="G619" s="124"/>
      <c r="H619" s="124"/>
    </row>
    <row r="620" spans="1:8">
      <c r="A620" s="232"/>
      <c r="B620" s="56" t="s">
        <v>186</v>
      </c>
      <c r="C620" s="235"/>
      <c r="D620" s="236"/>
      <c r="E620" s="237"/>
      <c r="F620" s="238"/>
      <c r="G620" s="124"/>
      <c r="H620" s="124"/>
    </row>
    <row r="621" spans="1:8">
      <c r="A621" s="232"/>
      <c r="B621" s="56" t="s">
        <v>187</v>
      </c>
      <c r="C621" s="235"/>
      <c r="D621" s="236"/>
      <c r="E621" s="237"/>
      <c r="F621" s="238"/>
      <c r="G621" s="124"/>
      <c r="H621" s="124"/>
    </row>
    <row r="622" spans="1:8">
      <c r="A622" s="232"/>
      <c r="B622" s="342" t="s">
        <v>188</v>
      </c>
      <c r="C622" s="235"/>
      <c r="D622" s="236"/>
      <c r="E622" s="237"/>
      <c r="F622" s="238"/>
      <c r="G622" s="124"/>
      <c r="H622" s="124"/>
    </row>
    <row r="623" spans="1:8">
      <c r="A623" s="232"/>
      <c r="B623" s="56" t="s">
        <v>370</v>
      </c>
      <c r="C623" s="235"/>
      <c r="D623" s="236"/>
      <c r="E623" s="237"/>
      <c r="F623" s="238"/>
      <c r="G623" s="124"/>
      <c r="H623" s="124"/>
    </row>
    <row r="624" spans="1:8">
      <c r="A624" s="232"/>
      <c r="B624" s="56" t="s">
        <v>190</v>
      </c>
      <c r="C624" s="235"/>
      <c r="D624" s="236"/>
      <c r="E624" s="237"/>
      <c r="F624" s="238"/>
      <c r="G624" s="124"/>
      <c r="H624" s="124"/>
    </row>
    <row r="625" spans="1:8">
      <c r="A625" s="232"/>
      <c r="B625" s="56" t="s">
        <v>371</v>
      </c>
      <c r="C625" s="235"/>
      <c r="D625" s="236"/>
      <c r="E625" s="237"/>
      <c r="F625" s="238"/>
      <c r="G625" s="124"/>
      <c r="H625" s="124"/>
    </row>
    <row r="626" spans="1:8">
      <c r="A626" s="232"/>
      <c r="B626" s="56" t="s">
        <v>372</v>
      </c>
      <c r="C626" s="235"/>
      <c r="D626" s="236"/>
      <c r="E626" s="237"/>
      <c r="F626" s="238"/>
      <c r="G626" s="124"/>
      <c r="H626" s="124"/>
    </row>
    <row r="627" spans="1:8">
      <c r="A627" s="232"/>
      <c r="B627" s="56" t="s">
        <v>373</v>
      </c>
      <c r="C627" s="235"/>
      <c r="D627" s="236"/>
      <c r="E627" s="237"/>
      <c r="F627" s="238"/>
      <c r="G627" s="124"/>
      <c r="H627" s="124"/>
    </row>
    <row r="628" spans="1:8">
      <c r="A628" s="232"/>
      <c r="B628" s="56" t="s">
        <v>374</v>
      </c>
      <c r="C628" s="235"/>
      <c r="D628" s="236"/>
      <c r="E628" s="237"/>
      <c r="F628" s="238"/>
      <c r="G628" s="124"/>
      <c r="H628" s="124"/>
    </row>
    <row r="629" spans="1:8">
      <c r="A629" s="232"/>
      <c r="B629" s="56" t="s">
        <v>375</v>
      </c>
      <c r="C629" s="235"/>
      <c r="D629" s="236"/>
      <c r="E629" s="237"/>
      <c r="F629" s="238"/>
      <c r="G629" s="124"/>
      <c r="H629" s="124"/>
    </row>
    <row r="630" spans="1:8">
      <c r="A630" s="232"/>
      <c r="B630" s="56" t="s">
        <v>373</v>
      </c>
      <c r="C630" s="235"/>
      <c r="D630" s="236"/>
      <c r="E630" s="237"/>
      <c r="F630" s="238"/>
      <c r="G630" s="124"/>
      <c r="H630" s="124"/>
    </row>
    <row r="631" spans="1:8">
      <c r="A631" s="232"/>
      <c r="B631" s="56" t="s">
        <v>193</v>
      </c>
      <c r="C631" s="235"/>
      <c r="D631" s="236"/>
      <c r="E631" s="237"/>
      <c r="F631" s="238"/>
      <c r="G631" s="124"/>
      <c r="H631" s="124"/>
    </row>
    <row r="632" spans="1:8">
      <c r="A632" s="232"/>
      <c r="B632" s="56" t="s">
        <v>194</v>
      </c>
      <c r="C632" s="235"/>
      <c r="D632" s="236"/>
      <c r="E632" s="237"/>
      <c r="F632" s="238"/>
      <c r="G632" s="124"/>
      <c r="H632" s="124"/>
    </row>
    <row r="633" spans="1:8">
      <c r="A633" s="232"/>
      <c r="B633" s="342" t="s">
        <v>376</v>
      </c>
      <c r="C633" s="235"/>
      <c r="D633" s="236"/>
      <c r="E633" s="237"/>
      <c r="F633" s="238"/>
      <c r="G633" s="124"/>
      <c r="H633" s="124"/>
    </row>
    <row r="634" spans="1:8">
      <c r="A634" s="232"/>
      <c r="B634" s="342" t="s">
        <v>377</v>
      </c>
      <c r="C634" s="235"/>
      <c r="D634" s="236"/>
      <c r="E634" s="237"/>
      <c r="F634" s="238"/>
      <c r="G634" s="124"/>
      <c r="H634" s="124"/>
    </row>
    <row r="635" spans="1:8">
      <c r="A635" s="232"/>
      <c r="B635" s="56" t="s">
        <v>378</v>
      </c>
      <c r="C635" s="235"/>
      <c r="D635" s="236"/>
      <c r="E635" s="237"/>
      <c r="F635" s="238"/>
      <c r="G635" s="124"/>
      <c r="H635" s="124"/>
    </row>
    <row r="636" spans="1:8">
      <c r="A636" s="232"/>
      <c r="B636" s="342" t="s">
        <v>379</v>
      </c>
      <c r="C636" s="235"/>
      <c r="D636" s="236"/>
      <c r="E636" s="237"/>
      <c r="F636" s="238"/>
      <c r="G636" s="124"/>
      <c r="H636" s="124"/>
    </row>
    <row r="637" spans="1:8">
      <c r="A637" s="232"/>
      <c r="B637" s="342" t="s">
        <v>380</v>
      </c>
      <c r="C637" s="235"/>
      <c r="D637" s="236"/>
      <c r="E637" s="237"/>
      <c r="F637" s="238"/>
      <c r="G637" s="124"/>
      <c r="H637" s="124"/>
    </row>
    <row r="638" spans="1:8">
      <c r="A638" s="232"/>
      <c r="B638" s="342" t="s">
        <v>381</v>
      </c>
      <c r="C638" s="235"/>
      <c r="D638" s="236"/>
      <c r="E638" s="237"/>
      <c r="F638" s="238"/>
      <c r="G638" s="124"/>
      <c r="H638" s="124"/>
    </row>
    <row r="639" spans="1:8">
      <c r="A639" s="232"/>
      <c r="B639" s="342" t="s">
        <v>382</v>
      </c>
      <c r="C639" s="235"/>
      <c r="D639" s="236"/>
      <c r="E639" s="237"/>
      <c r="F639" s="238"/>
      <c r="G639" s="124"/>
      <c r="H639" s="124"/>
    </row>
    <row r="640" spans="1:8">
      <c r="A640" s="232"/>
      <c r="B640" s="56" t="s">
        <v>383</v>
      </c>
      <c r="C640" s="235"/>
      <c r="D640" s="236"/>
      <c r="E640" s="237"/>
      <c r="F640" s="238"/>
      <c r="G640" s="124"/>
      <c r="H640" s="124"/>
    </row>
    <row r="641" spans="1:8">
      <c r="A641" s="232"/>
      <c r="B641" s="342" t="s">
        <v>384</v>
      </c>
      <c r="C641" s="235"/>
      <c r="D641" s="236"/>
      <c r="E641" s="237"/>
      <c r="F641" s="238"/>
      <c r="G641" s="124"/>
      <c r="H641" s="124"/>
    </row>
    <row r="642" spans="1:8">
      <c r="A642" s="232"/>
      <c r="B642" s="342" t="s">
        <v>385</v>
      </c>
      <c r="C642" s="235"/>
      <c r="D642" s="236"/>
      <c r="E642" s="237"/>
      <c r="F642" s="238"/>
      <c r="G642" s="124"/>
      <c r="H642" s="124"/>
    </row>
    <row r="643" spans="1:8">
      <c r="A643" s="232"/>
      <c r="B643" s="342" t="s">
        <v>386</v>
      </c>
      <c r="C643" s="235"/>
      <c r="D643" s="236"/>
      <c r="E643" s="237"/>
      <c r="F643" s="238"/>
      <c r="G643" s="124"/>
      <c r="H643" s="124"/>
    </row>
    <row r="644" spans="1:8">
      <c r="A644" s="232"/>
      <c r="B644" s="342" t="s">
        <v>382</v>
      </c>
      <c r="C644" s="235"/>
      <c r="D644" s="236"/>
      <c r="E644" s="237"/>
      <c r="F644" s="238"/>
      <c r="G644" s="124"/>
      <c r="H644" s="124"/>
    </row>
    <row r="645" spans="1:8">
      <c r="A645" s="232"/>
      <c r="B645" s="56" t="s">
        <v>197</v>
      </c>
      <c r="C645" s="235"/>
      <c r="D645" s="236"/>
      <c r="E645" s="237"/>
      <c r="F645" s="238"/>
      <c r="G645" s="124"/>
      <c r="H645" s="124"/>
    </row>
    <row r="646" spans="1:8">
      <c r="A646" s="232"/>
      <c r="B646" s="342"/>
      <c r="C646" s="235"/>
      <c r="D646" s="236"/>
      <c r="E646" s="237"/>
      <c r="F646" s="238"/>
      <c r="G646" s="124"/>
      <c r="H646" s="124"/>
    </row>
    <row r="647" spans="1:8">
      <c r="A647" s="232"/>
      <c r="B647" s="56" t="s">
        <v>198</v>
      </c>
      <c r="C647" s="235"/>
      <c r="D647" s="236"/>
      <c r="E647" s="237"/>
      <c r="F647" s="238"/>
      <c r="G647" s="124"/>
      <c r="H647" s="124"/>
    </row>
    <row r="648" spans="1:8">
      <c r="A648" s="232"/>
      <c r="B648" s="342" t="s">
        <v>387</v>
      </c>
      <c r="C648" s="235"/>
      <c r="D648" s="236"/>
      <c r="E648" s="237"/>
      <c r="F648" s="238"/>
      <c r="G648" s="124"/>
      <c r="H648" s="124"/>
    </row>
    <row r="649" spans="1:8">
      <c r="A649" s="232"/>
      <c r="B649" s="343" t="s">
        <v>388</v>
      </c>
      <c r="C649" s="235"/>
      <c r="D649" s="236"/>
      <c r="E649" s="237"/>
      <c r="F649" s="238"/>
      <c r="G649" s="124"/>
      <c r="H649" s="124"/>
    </row>
    <row r="650" spans="1:8">
      <c r="A650" s="232"/>
      <c r="B650" s="342"/>
      <c r="C650" s="235"/>
      <c r="D650" s="236"/>
      <c r="E650" s="237"/>
      <c r="F650" s="238"/>
      <c r="G650" s="124"/>
      <c r="H650" s="124"/>
    </row>
    <row r="651" spans="1:8">
      <c r="A651" s="232"/>
      <c r="B651" s="56" t="s">
        <v>201</v>
      </c>
      <c r="C651" s="235"/>
      <c r="D651" s="236"/>
      <c r="E651" s="237"/>
      <c r="F651" s="238"/>
      <c r="G651" s="124"/>
      <c r="H651" s="124"/>
    </row>
    <row r="652" spans="1:8">
      <c r="A652" s="232"/>
      <c r="B652" s="342"/>
      <c r="C652" s="235"/>
      <c r="D652" s="236"/>
      <c r="E652" s="237"/>
      <c r="F652" s="238"/>
      <c r="G652" s="124"/>
      <c r="H652" s="124"/>
    </row>
    <row r="653" spans="1:8">
      <c r="A653" s="232"/>
      <c r="B653" s="56" t="s">
        <v>202</v>
      </c>
      <c r="C653" s="235"/>
      <c r="D653" s="236"/>
      <c r="E653" s="237"/>
      <c r="F653" s="238"/>
      <c r="G653" s="124"/>
      <c r="H653" s="124"/>
    </row>
    <row r="654" spans="1:8">
      <c r="A654" s="232"/>
      <c r="B654" s="56" t="s">
        <v>203</v>
      </c>
      <c r="C654" s="235"/>
      <c r="D654" s="236"/>
      <c r="E654" s="237"/>
      <c r="F654" s="238"/>
      <c r="G654" s="124"/>
      <c r="H654" s="124"/>
    </row>
    <row r="655" spans="1:8">
      <c r="A655" s="232"/>
      <c r="B655" s="157" t="s">
        <v>1127</v>
      </c>
      <c r="C655" s="235"/>
      <c r="D655" s="236"/>
      <c r="E655" s="237"/>
      <c r="F655" s="238"/>
      <c r="G655" s="124"/>
      <c r="H655" s="124"/>
    </row>
    <row r="656" spans="1:8">
      <c r="A656" s="232"/>
      <c r="B656" s="342" t="s">
        <v>875</v>
      </c>
      <c r="C656" s="235"/>
      <c r="D656" s="236"/>
      <c r="E656" s="237"/>
      <c r="F656" s="238"/>
      <c r="G656" s="124"/>
      <c r="H656" s="124"/>
    </row>
    <row r="657" spans="1:8">
      <c r="A657" s="232"/>
      <c r="B657" s="343" t="s">
        <v>389</v>
      </c>
      <c r="C657" s="235"/>
      <c r="D657" s="236"/>
      <c r="E657" s="237"/>
      <c r="F657" s="238"/>
      <c r="G657" s="124"/>
      <c r="H657" s="124"/>
    </row>
    <row r="658" spans="1:8">
      <c r="A658" s="232"/>
      <c r="B658" s="342" t="s">
        <v>206</v>
      </c>
      <c r="C658" s="235"/>
      <c r="D658" s="236"/>
      <c r="E658" s="237"/>
      <c r="F658" s="238"/>
      <c r="G658" s="124"/>
      <c r="H658" s="124"/>
    </row>
    <row r="659" spans="1:8">
      <c r="A659" s="232"/>
      <c r="B659" s="342"/>
      <c r="C659" s="235"/>
      <c r="D659" s="236"/>
      <c r="E659" s="237"/>
      <c r="F659" s="238"/>
      <c r="G659" s="124"/>
      <c r="H659" s="124"/>
    </row>
    <row r="660" spans="1:8">
      <c r="A660" s="232"/>
      <c r="B660" s="56" t="s">
        <v>207</v>
      </c>
      <c r="C660" s="235"/>
      <c r="D660" s="236"/>
      <c r="E660" s="237"/>
      <c r="F660" s="238"/>
      <c r="G660" s="124"/>
      <c r="H660" s="124"/>
    </row>
    <row r="661" spans="1:8">
      <c r="A661" s="232"/>
      <c r="B661" s="342" t="s">
        <v>207</v>
      </c>
      <c r="C661" s="235"/>
      <c r="D661" s="236"/>
      <c r="E661" s="237"/>
      <c r="F661" s="238"/>
      <c r="G661" s="124"/>
      <c r="H661" s="124"/>
    </row>
    <row r="662" spans="1:8">
      <c r="A662" s="232"/>
      <c r="B662" s="342" t="s">
        <v>390</v>
      </c>
      <c r="C662" s="235"/>
      <c r="D662" s="236"/>
      <c r="E662" s="237"/>
      <c r="F662" s="238"/>
      <c r="G662" s="124"/>
      <c r="H662" s="124"/>
    </row>
    <row r="663" spans="1:8">
      <c r="A663" s="232"/>
      <c r="B663" s="342" t="s">
        <v>391</v>
      </c>
      <c r="C663" s="235"/>
      <c r="D663" s="236"/>
      <c r="E663" s="237"/>
      <c r="F663" s="238"/>
      <c r="G663" s="124"/>
      <c r="H663" s="124"/>
    </row>
    <row r="664" spans="1:8">
      <c r="A664" s="232"/>
      <c r="B664" s="342" t="s">
        <v>392</v>
      </c>
      <c r="C664" s="235"/>
      <c r="D664" s="236"/>
      <c r="E664" s="237"/>
      <c r="F664" s="238"/>
      <c r="G664" s="124"/>
      <c r="H664" s="124"/>
    </row>
    <row r="665" spans="1:8">
      <c r="A665" s="232"/>
      <c r="B665" s="342" t="s">
        <v>393</v>
      </c>
      <c r="C665" s="235"/>
      <c r="D665" s="236"/>
      <c r="E665" s="237"/>
      <c r="F665" s="238"/>
      <c r="G665" s="124"/>
      <c r="H665" s="124"/>
    </row>
    <row r="666" spans="1:8">
      <c r="A666" s="232"/>
      <c r="B666" s="342" t="s">
        <v>394</v>
      </c>
      <c r="C666" s="235"/>
      <c r="D666" s="236"/>
      <c r="E666" s="237"/>
      <c r="F666" s="238"/>
      <c r="G666" s="124"/>
      <c r="H666" s="124"/>
    </row>
    <row r="667" spans="1:8">
      <c r="A667" s="232"/>
      <c r="B667" s="342" t="s">
        <v>395</v>
      </c>
      <c r="C667" s="235"/>
      <c r="D667" s="236"/>
      <c r="E667" s="237"/>
      <c r="F667" s="238"/>
      <c r="G667" s="124"/>
      <c r="H667" s="124"/>
    </row>
    <row r="668" spans="1:8">
      <c r="A668" s="232"/>
      <c r="B668" s="342" t="s">
        <v>396</v>
      </c>
      <c r="C668" s="235"/>
      <c r="D668" s="236"/>
      <c r="E668" s="237"/>
      <c r="F668" s="238"/>
      <c r="G668" s="124"/>
      <c r="H668" s="124"/>
    </row>
    <row r="669" spans="1:8">
      <c r="A669" s="232"/>
      <c r="B669" s="342" t="s">
        <v>397</v>
      </c>
      <c r="C669" s="235"/>
      <c r="D669" s="236"/>
      <c r="E669" s="237"/>
      <c r="F669" s="238"/>
      <c r="G669" s="124"/>
      <c r="H669" s="124"/>
    </row>
    <row r="670" spans="1:8">
      <c r="A670" s="232"/>
      <c r="B670" s="342"/>
      <c r="C670" s="235"/>
      <c r="D670" s="236"/>
      <c r="E670" s="237"/>
      <c r="F670" s="238"/>
      <c r="G670" s="124"/>
      <c r="H670" s="124"/>
    </row>
    <row r="671" spans="1:8">
      <c r="A671" s="232"/>
      <c r="B671" s="56" t="s">
        <v>216</v>
      </c>
      <c r="C671" s="235"/>
      <c r="D671" s="236"/>
      <c r="E671" s="237"/>
      <c r="F671" s="238"/>
      <c r="G671" s="124"/>
      <c r="H671" s="124"/>
    </row>
    <row r="672" spans="1:8" ht="24">
      <c r="A672" s="232"/>
      <c r="B672" s="342" t="s">
        <v>217</v>
      </c>
      <c r="C672" s="235"/>
      <c r="D672" s="236"/>
      <c r="E672" s="237"/>
      <c r="F672" s="238"/>
      <c r="G672" s="124"/>
      <c r="H672" s="124"/>
    </row>
    <row r="673" spans="1:8">
      <c r="A673" s="232"/>
      <c r="B673" s="56" t="s">
        <v>218</v>
      </c>
      <c r="C673" s="235"/>
      <c r="D673" s="236"/>
      <c r="E673" s="237"/>
      <c r="F673" s="238"/>
      <c r="G673" s="124"/>
      <c r="H673" s="124"/>
    </row>
    <row r="674" spans="1:8">
      <c r="A674" s="232"/>
      <c r="B674" s="342" t="s">
        <v>398</v>
      </c>
      <c r="C674" s="235"/>
      <c r="D674" s="236"/>
      <c r="E674" s="237"/>
      <c r="F674" s="238"/>
      <c r="G674" s="124"/>
      <c r="H674" s="124"/>
    </row>
    <row r="675" spans="1:8">
      <c r="A675" s="232"/>
      <c r="B675" s="342" t="s">
        <v>399</v>
      </c>
      <c r="C675" s="235"/>
      <c r="D675" s="236"/>
      <c r="E675" s="237"/>
      <c r="F675" s="238"/>
      <c r="G675" s="124"/>
      <c r="H675" s="124"/>
    </row>
    <row r="676" spans="1:8">
      <c r="A676" s="232"/>
      <c r="B676" s="342" t="s">
        <v>400</v>
      </c>
      <c r="C676" s="235"/>
      <c r="D676" s="236"/>
      <c r="E676" s="237"/>
      <c r="F676" s="238"/>
      <c r="G676" s="124"/>
      <c r="H676" s="124"/>
    </row>
    <row r="677" spans="1:8">
      <c r="A677" s="232"/>
      <c r="B677" s="342" t="s">
        <v>222</v>
      </c>
      <c r="C677" s="235"/>
      <c r="D677" s="236"/>
      <c r="E677" s="237"/>
      <c r="F677" s="238"/>
      <c r="G677" s="124"/>
      <c r="H677" s="124"/>
    </row>
    <row r="678" spans="1:8" ht="24">
      <c r="A678" s="232"/>
      <c r="B678" s="342" t="s">
        <v>401</v>
      </c>
      <c r="C678" s="235"/>
      <c r="D678" s="236"/>
      <c r="E678" s="237"/>
      <c r="F678" s="238"/>
      <c r="G678" s="124"/>
      <c r="H678" s="124"/>
    </row>
    <row r="679" spans="1:8">
      <c r="A679" s="232"/>
      <c r="B679" s="342" t="s">
        <v>389</v>
      </c>
      <c r="C679" s="235"/>
      <c r="D679" s="236"/>
      <c r="E679" s="237"/>
      <c r="F679" s="238"/>
      <c r="G679" s="124"/>
      <c r="H679" s="124"/>
    </row>
    <row r="680" spans="1:8">
      <c r="A680" s="232"/>
      <c r="B680" s="342"/>
      <c r="C680" s="235"/>
      <c r="D680" s="236"/>
      <c r="E680" s="237"/>
      <c r="F680" s="238"/>
      <c r="G680" s="124"/>
      <c r="H680" s="124"/>
    </row>
    <row r="681" spans="1:8">
      <c r="A681" s="232"/>
      <c r="B681" s="56" t="s">
        <v>224</v>
      </c>
      <c r="C681" s="235"/>
      <c r="D681" s="236"/>
      <c r="E681" s="237"/>
      <c r="F681" s="238"/>
      <c r="G681" s="124"/>
      <c r="H681" s="124"/>
    </row>
    <row r="682" spans="1:8">
      <c r="A682" s="232"/>
      <c r="B682" s="342" t="s">
        <v>402</v>
      </c>
      <c r="C682" s="235"/>
      <c r="D682" s="236"/>
      <c r="E682" s="237"/>
      <c r="F682" s="238"/>
      <c r="G682" s="124"/>
      <c r="H682" s="124"/>
    </row>
    <row r="683" spans="1:8">
      <c r="A683" s="232"/>
      <c r="B683" s="342" t="s">
        <v>226</v>
      </c>
      <c r="C683" s="235"/>
      <c r="D683" s="236"/>
      <c r="E683" s="237"/>
      <c r="F683" s="238"/>
      <c r="G683" s="124"/>
      <c r="H683" s="124"/>
    </row>
    <row r="684" spans="1:8">
      <c r="A684" s="232"/>
      <c r="B684" s="56" t="s">
        <v>227</v>
      </c>
      <c r="C684" s="235"/>
      <c r="D684" s="236"/>
      <c r="E684" s="237"/>
      <c r="F684" s="238"/>
      <c r="G684" s="124"/>
      <c r="H684" s="124"/>
    </row>
    <row r="685" spans="1:8">
      <c r="A685" s="232"/>
      <c r="B685" s="342" t="s">
        <v>228</v>
      </c>
      <c r="C685" s="235"/>
      <c r="D685" s="236"/>
      <c r="E685" s="237"/>
      <c r="F685" s="238"/>
      <c r="G685" s="124"/>
      <c r="H685" s="124"/>
    </row>
    <row r="686" spans="1:8">
      <c r="A686" s="232"/>
      <c r="B686" s="342" t="s">
        <v>229</v>
      </c>
      <c r="C686" s="235"/>
      <c r="D686" s="236"/>
      <c r="E686" s="237"/>
      <c r="F686" s="238"/>
      <c r="G686" s="124"/>
      <c r="H686" s="124"/>
    </row>
    <row r="687" spans="1:8">
      <c r="A687" s="232"/>
      <c r="B687" s="342"/>
      <c r="C687" s="235"/>
      <c r="D687" s="236"/>
      <c r="E687" s="237"/>
      <c r="F687" s="238"/>
      <c r="G687" s="124"/>
      <c r="H687" s="124"/>
    </row>
    <row r="688" spans="1:8">
      <c r="A688" s="232"/>
      <c r="B688" s="56" t="s">
        <v>227</v>
      </c>
      <c r="C688" s="235"/>
      <c r="D688" s="236"/>
      <c r="E688" s="237"/>
      <c r="F688" s="238"/>
      <c r="G688" s="124"/>
      <c r="H688" s="124"/>
    </row>
    <row r="689" spans="1:8">
      <c r="A689" s="232"/>
      <c r="B689" s="342" t="s">
        <v>206</v>
      </c>
      <c r="C689" s="235"/>
      <c r="D689" s="236"/>
      <c r="E689" s="237"/>
      <c r="F689" s="238"/>
      <c r="G689" s="124"/>
      <c r="H689" s="124"/>
    </row>
    <row r="690" spans="1:8">
      <c r="A690" s="232"/>
      <c r="B690" s="342"/>
      <c r="C690" s="235"/>
      <c r="D690" s="236"/>
      <c r="E690" s="237"/>
      <c r="F690" s="238"/>
      <c r="G690" s="124"/>
      <c r="H690" s="124"/>
    </row>
    <row r="691" spans="1:8">
      <c r="A691" s="232"/>
      <c r="B691" s="56" t="s">
        <v>403</v>
      </c>
      <c r="C691" s="235"/>
      <c r="D691" s="236"/>
      <c r="E691" s="237"/>
      <c r="F691" s="238"/>
      <c r="G691" s="124"/>
      <c r="H691" s="124"/>
    </row>
    <row r="692" spans="1:8">
      <c r="A692" s="232"/>
      <c r="B692" s="342"/>
      <c r="C692" s="235"/>
      <c r="D692" s="236"/>
      <c r="E692" s="237"/>
      <c r="F692" s="238"/>
      <c r="G692" s="124"/>
      <c r="H692" s="124"/>
    </row>
    <row r="693" spans="1:8">
      <c r="A693" s="232"/>
      <c r="B693" s="56" t="s">
        <v>404</v>
      </c>
      <c r="C693" s="235"/>
      <c r="D693" s="236"/>
      <c r="E693" s="237"/>
      <c r="F693" s="238"/>
      <c r="G693" s="124"/>
      <c r="H693" s="124"/>
    </row>
    <row r="694" spans="1:8">
      <c r="A694" s="232"/>
      <c r="B694" s="56" t="s">
        <v>85</v>
      </c>
      <c r="C694" s="235"/>
      <c r="D694" s="236"/>
      <c r="E694" s="237"/>
      <c r="F694" s="238"/>
      <c r="G694" s="124"/>
      <c r="H694" s="124"/>
    </row>
    <row r="695" spans="1:8">
      <c r="A695" s="232"/>
      <c r="B695" s="342" t="s">
        <v>405</v>
      </c>
      <c r="C695" s="235"/>
      <c r="D695" s="236"/>
      <c r="E695" s="237"/>
      <c r="F695" s="238"/>
      <c r="G695" s="124"/>
      <c r="H695" s="124"/>
    </row>
    <row r="696" spans="1:8">
      <c r="A696" s="232"/>
      <c r="B696" s="342" t="s">
        <v>406</v>
      </c>
      <c r="C696" s="235"/>
      <c r="D696" s="236"/>
      <c r="E696" s="237"/>
      <c r="F696" s="238"/>
      <c r="G696" s="124"/>
      <c r="H696" s="124"/>
    </row>
    <row r="697" spans="1:8">
      <c r="A697" s="232"/>
      <c r="B697" s="342" t="s">
        <v>407</v>
      </c>
      <c r="C697" s="235"/>
      <c r="D697" s="236"/>
      <c r="E697" s="237"/>
      <c r="F697" s="238"/>
      <c r="G697" s="124"/>
      <c r="H697" s="124"/>
    </row>
    <row r="698" spans="1:8">
      <c r="A698" s="232"/>
      <c r="B698" s="56" t="s">
        <v>408</v>
      </c>
      <c r="C698" s="235"/>
      <c r="D698" s="236"/>
      <c r="E698" s="237"/>
      <c r="F698" s="238"/>
      <c r="G698" s="124"/>
      <c r="H698" s="124"/>
    </row>
    <row r="699" spans="1:8">
      <c r="A699" s="232"/>
      <c r="B699" s="56" t="s">
        <v>409</v>
      </c>
      <c r="C699" s="235"/>
      <c r="D699" s="236"/>
      <c r="E699" s="237"/>
      <c r="F699" s="238"/>
      <c r="G699" s="124"/>
      <c r="H699" s="124"/>
    </row>
    <row r="700" spans="1:8">
      <c r="A700" s="232"/>
      <c r="B700" s="342" t="s">
        <v>410</v>
      </c>
      <c r="C700" s="235"/>
      <c r="D700" s="236"/>
      <c r="E700" s="237"/>
      <c r="F700" s="238"/>
      <c r="G700" s="124"/>
      <c r="H700" s="124"/>
    </row>
    <row r="701" spans="1:8">
      <c r="A701" s="232"/>
      <c r="B701" s="342" t="s">
        <v>411</v>
      </c>
      <c r="C701" s="235"/>
      <c r="D701" s="236"/>
      <c r="E701" s="237"/>
      <c r="F701" s="238"/>
      <c r="G701" s="124"/>
      <c r="H701" s="124"/>
    </row>
    <row r="702" spans="1:8">
      <c r="A702" s="232"/>
      <c r="B702" s="342" t="s">
        <v>412</v>
      </c>
      <c r="C702" s="235"/>
      <c r="D702" s="236"/>
      <c r="E702" s="237"/>
      <c r="F702" s="238"/>
      <c r="G702" s="124"/>
      <c r="H702" s="124"/>
    </row>
    <row r="703" spans="1:8">
      <c r="A703" s="232"/>
      <c r="B703" s="56" t="s">
        <v>413</v>
      </c>
      <c r="C703" s="235"/>
      <c r="D703" s="236"/>
      <c r="E703" s="237"/>
      <c r="F703" s="238"/>
      <c r="G703" s="124"/>
      <c r="H703" s="124"/>
    </row>
    <row r="704" spans="1:8">
      <c r="A704" s="232"/>
      <c r="B704" s="342" t="s">
        <v>414</v>
      </c>
      <c r="C704" s="235"/>
      <c r="D704" s="236"/>
      <c r="E704" s="237"/>
      <c r="F704" s="238"/>
      <c r="G704" s="124"/>
      <c r="H704" s="124"/>
    </row>
    <row r="705" spans="1:8">
      <c r="A705" s="232"/>
      <c r="B705" s="342" t="s">
        <v>415</v>
      </c>
      <c r="C705" s="235"/>
      <c r="D705" s="236"/>
      <c r="E705" s="237"/>
      <c r="F705" s="238"/>
      <c r="G705" s="124"/>
      <c r="H705" s="124"/>
    </row>
    <row r="706" spans="1:8">
      <c r="A706" s="232"/>
      <c r="B706" s="342" t="s">
        <v>416</v>
      </c>
      <c r="C706" s="235"/>
      <c r="D706" s="236"/>
      <c r="E706" s="237"/>
      <c r="F706" s="238"/>
      <c r="G706" s="124"/>
      <c r="H706" s="124"/>
    </row>
    <row r="707" spans="1:8">
      <c r="A707" s="232"/>
      <c r="B707" s="342" t="s">
        <v>417</v>
      </c>
      <c r="C707" s="235"/>
      <c r="D707" s="236"/>
      <c r="E707" s="237"/>
      <c r="F707" s="238"/>
      <c r="G707" s="124"/>
      <c r="H707" s="124"/>
    </row>
    <row r="708" spans="1:8">
      <c r="A708" s="232"/>
      <c r="B708" s="56" t="s">
        <v>418</v>
      </c>
      <c r="C708" s="235"/>
      <c r="D708" s="236"/>
      <c r="E708" s="237"/>
      <c r="F708" s="238"/>
      <c r="G708" s="124"/>
      <c r="H708" s="124"/>
    </row>
    <row r="709" spans="1:8">
      <c r="A709" s="232"/>
      <c r="B709" s="56" t="s">
        <v>409</v>
      </c>
      <c r="C709" s="235"/>
      <c r="D709" s="236"/>
      <c r="E709" s="237"/>
      <c r="F709" s="238"/>
      <c r="G709" s="124"/>
      <c r="H709" s="124"/>
    </row>
    <row r="710" spans="1:8">
      <c r="A710" s="232"/>
      <c r="B710" s="342" t="s">
        <v>419</v>
      </c>
      <c r="C710" s="235"/>
      <c r="D710" s="236"/>
      <c r="E710" s="237"/>
      <c r="F710" s="238"/>
      <c r="G710" s="124"/>
      <c r="H710" s="124"/>
    </row>
    <row r="711" spans="1:8">
      <c r="A711" s="232"/>
      <c r="B711" s="342" t="s">
        <v>420</v>
      </c>
      <c r="C711" s="235"/>
      <c r="D711" s="236"/>
      <c r="E711" s="237"/>
      <c r="F711" s="238"/>
      <c r="G711" s="124"/>
      <c r="H711" s="124"/>
    </row>
    <row r="712" spans="1:8">
      <c r="A712" s="232"/>
      <c r="B712" s="342" t="s">
        <v>421</v>
      </c>
      <c r="C712" s="235"/>
      <c r="D712" s="236"/>
      <c r="E712" s="237"/>
      <c r="F712" s="238"/>
      <c r="G712" s="124"/>
      <c r="H712" s="124"/>
    </row>
    <row r="713" spans="1:8">
      <c r="A713" s="232"/>
      <c r="B713" s="56" t="s">
        <v>413</v>
      </c>
      <c r="C713" s="235"/>
      <c r="D713" s="236"/>
      <c r="E713" s="237"/>
      <c r="F713" s="238"/>
      <c r="G713" s="124"/>
      <c r="H713" s="124"/>
    </row>
    <row r="714" spans="1:8">
      <c r="A714" s="232"/>
      <c r="B714" s="342" t="s">
        <v>422</v>
      </c>
      <c r="C714" s="235"/>
      <c r="D714" s="236"/>
      <c r="E714" s="237"/>
      <c r="F714" s="238"/>
      <c r="G714" s="124"/>
      <c r="H714" s="124"/>
    </row>
    <row r="715" spans="1:8">
      <c r="A715" s="232"/>
      <c r="B715" s="342" t="s">
        <v>423</v>
      </c>
      <c r="C715" s="235"/>
      <c r="D715" s="236"/>
      <c r="E715" s="237"/>
      <c r="F715" s="238"/>
      <c r="G715" s="124"/>
      <c r="H715" s="124"/>
    </row>
    <row r="716" spans="1:8">
      <c r="A716" s="232"/>
      <c r="B716" s="342" t="s">
        <v>424</v>
      </c>
      <c r="C716" s="235"/>
      <c r="D716" s="236"/>
      <c r="E716" s="237"/>
      <c r="F716" s="238"/>
      <c r="G716" s="124"/>
      <c r="H716" s="124"/>
    </row>
    <row r="717" spans="1:8">
      <c r="A717" s="232"/>
      <c r="B717" s="342" t="s">
        <v>425</v>
      </c>
      <c r="C717" s="235"/>
      <c r="D717" s="236"/>
      <c r="E717" s="237"/>
      <c r="F717" s="238"/>
      <c r="G717" s="124"/>
      <c r="H717" s="124"/>
    </row>
    <row r="718" spans="1:8">
      <c r="A718" s="232"/>
      <c r="B718" s="56" t="s">
        <v>241</v>
      </c>
      <c r="C718" s="235"/>
      <c r="D718" s="236"/>
      <c r="E718" s="237"/>
      <c r="F718" s="238"/>
      <c r="G718" s="124"/>
      <c r="H718" s="124"/>
    </row>
    <row r="719" spans="1:8">
      <c r="A719" s="232"/>
      <c r="B719" s="342" t="s">
        <v>242</v>
      </c>
      <c r="C719" s="235"/>
      <c r="D719" s="236"/>
      <c r="E719" s="237"/>
      <c r="F719" s="238"/>
      <c r="G719" s="124"/>
      <c r="H719" s="124"/>
    </row>
    <row r="720" spans="1:8">
      <c r="A720" s="232"/>
      <c r="B720" s="342" t="s">
        <v>389</v>
      </c>
      <c r="C720" s="235"/>
      <c r="D720" s="236"/>
      <c r="E720" s="237"/>
      <c r="F720" s="238"/>
      <c r="G720" s="124"/>
      <c r="H720" s="124"/>
    </row>
    <row r="721" spans="1:8">
      <c r="A721" s="232"/>
      <c r="B721" s="342" t="s">
        <v>426</v>
      </c>
      <c r="C721" s="235"/>
      <c r="D721" s="236"/>
      <c r="E721" s="237"/>
      <c r="F721" s="238"/>
      <c r="G721" s="124"/>
      <c r="H721" s="124"/>
    </row>
    <row r="722" spans="1:8">
      <c r="A722" s="232"/>
      <c r="B722" s="342"/>
      <c r="C722" s="235"/>
      <c r="D722" s="236"/>
      <c r="E722" s="237"/>
      <c r="F722" s="238"/>
      <c r="G722" s="124"/>
      <c r="H722" s="124"/>
    </row>
    <row r="723" spans="1:8">
      <c r="A723" s="232"/>
      <c r="B723" s="56" t="s">
        <v>230</v>
      </c>
      <c r="C723" s="235"/>
      <c r="D723" s="236"/>
      <c r="E723" s="237"/>
      <c r="F723" s="238"/>
      <c r="G723" s="124"/>
      <c r="H723" s="124"/>
    </row>
    <row r="724" spans="1:8">
      <c r="A724" s="232"/>
      <c r="B724" s="342"/>
      <c r="C724" s="235"/>
      <c r="D724" s="236"/>
      <c r="E724" s="237"/>
      <c r="F724" s="238"/>
      <c r="G724" s="124"/>
      <c r="H724" s="124"/>
    </row>
    <row r="725" spans="1:8">
      <c r="A725" s="232"/>
      <c r="B725" s="56" t="s">
        <v>231</v>
      </c>
      <c r="C725" s="235"/>
      <c r="D725" s="236"/>
      <c r="E725" s="237"/>
      <c r="F725" s="238"/>
      <c r="G725" s="124"/>
      <c r="H725" s="124"/>
    </row>
    <row r="726" spans="1:8">
      <c r="A726" s="232"/>
      <c r="B726" s="56" t="s">
        <v>232</v>
      </c>
      <c r="C726" s="235"/>
      <c r="D726" s="236"/>
      <c r="E726" s="237"/>
      <c r="F726" s="238"/>
      <c r="G726" s="124"/>
      <c r="H726" s="124"/>
    </row>
    <row r="727" spans="1:8">
      <c r="A727" s="232"/>
      <c r="B727" s="342" t="s">
        <v>233</v>
      </c>
      <c r="C727" s="235"/>
      <c r="D727" s="236"/>
      <c r="E727" s="237"/>
      <c r="F727" s="238"/>
      <c r="G727" s="124"/>
      <c r="H727" s="124"/>
    </row>
    <row r="728" spans="1:8">
      <c r="A728" s="232"/>
      <c r="B728" s="342" t="s">
        <v>234</v>
      </c>
      <c r="C728" s="235"/>
      <c r="D728" s="236"/>
      <c r="E728" s="237"/>
      <c r="F728" s="238"/>
      <c r="G728" s="124"/>
      <c r="H728" s="124"/>
    </row>
    <row r="729" spans="1:8">
      <c r="A729" s="232"/>
      <c r="B729" s="342" t="s">
        <v>235</v>
      </c>
      <c r="C729" s="235"/>
      <c r="D729" s="236"/>
      <c r="E729" s="237"/>
      <c r="F729" s="238"/>
      <c r="G729" s="124"/>
      <c r="H729" s="124"/>
    </row>
    <row r="730" spans="1:8">
      <c r="A730" s="232"/>
      <c r="B730" s="342" t="s">
        <v>236</v>
      </c>
      <c r="C730" s="235"/>
      <c r="D730" s="236"/>
      <c r="E730" s="237"/>
      <c r="F730" s="238"/>
      <c r="G730" s="124"/>
      <c r="H730" s="124"/>
    </row>
    <row r="731" spans="1:8">
      <c r="A731" s="232"/>
      <c r="B731" s="56" t="s">
        <v>85</v>
      </c>
      <c r="C731" s="235"/>
      <c r="D731" s="236"/>
      <c r="E731" s="237"/>
      <c r="F731" s="238"/>
      <c r="G731" s="124"/>
      <c r="H731" s="124"/>
    </row>
    <row r="732" spans="1:8">
      <c r="A732" s="232"/>
      <c r="B732" s="342" t="s">
        <v>427</v>
      </c>
      <c r="C732" s="235"/>
      <c r="D732" s="236"/>
      <c r="E732" s="237"/>
      <c r="F732" s="238"/>
      <c r="G732" s="124"/>
      <c r="H732" s="124"/>
    </row>
    <row r="733" spans="1:8">
      <c r="A733" s="232"/>
      <c r="B733" s="342" t="s">
        <v>238</v>
      </c>
      <c r="C733" s="235"/>
      <c r="D733" s="236"/>
      <c r="E733" s="237"/>
      <c r="F733" s="238"/>
      <c r="G733" s="124"/>
      <c r="H733" s="124"/>
    </row>
    <row r="734" spans="1:8">
      <c r="A734" s="232"/>
      <c r="B734" s="342" t="s">
        <v>239</v>
      </c>
      <c r="C734" s="235"/>
      <c r="D734" s="236"/>
      <c r="E734" s="237"/>
      <c r="F734" s="238"/>
      <c r="G734" s="124"/>
      <c r="H734" s="124"/>
    </row>
    <row r="735" spans="1:8">
      <c r="A735" s="232"/>
      <c r="B735" s="342" t="s">
        <v>428</v>
      </c>
      <c r="C735" s="235"/>
      <c r="D735" s="236"/>
      <c r="E735" s="237"/>
      <c r="F735" s="238"/>
      <c r="G735" s="124"/>
      <c r="H735" s="124"/>
    </row>
    <row r="736" spans="1:8">
      <c r="A736" s="232"/>
      <c r="B736" s="56" t="s">
        <v>227</v>
      </c>
      <c r="C736" s="235"/>
      <c r="D736" s="236"/>
      <c r="E736" s="237"/>
      <c r="F736" s="238"/>
      <c r="G736" s="124"/>
      <c r="H736" s="124"/>
    </row>
    <row r="737" spans="1:8">
      <c r="A737" s="232"/>
      <c r="B737" s="342" t="s">
        <v>429</v>
      </c>
      <c r="C737" s="235"/>
      <c r="D737" s="236"/>
      <c r="E737" s="237"/>
      <c r="F737" s="238"/>
      <c r="G737" s="124"/>
      <c r="H737" s="124"/>
    </row>
    <row r="738" spans="1:8">
      <c r="A738" s="232"/>
      <c r="B738" s="342"/>
      <c r="C738" s="235"/>
      <c r="D738" s="236"/>
      <c r="E738" s="237"/>
      <c r="F738" s="238"/>
      <c r="G738" s="124"/>
      <c r="H738" s="124"/>
    </row>
    <row r="739" spans="1:8">
      <c r="A739" s="232"/>
      <c r="B739" s="56" t="s">
        <v>241</v>
      </c>
      <c r="C739" s="235"/>
      <c r="D739" s="236"/>
      <c r="E739" s="237"/>
      <c r="F739" s="238"/>
      <c r="G739" s="124"/>
      <c r="H739" s="124"/>
    </row>
    <row r="740" spans="1:8">
      <c r="A740" s="232"/>
      <c r="B740" s="342" t="s">
        <v>242</v>
      </c>
      <c r="C740" s="235"/>
      <c r="D740" s="236"/>
      <c r="E740" s="237"/>
      <c r="F740" s="238"/>
      <c r="G740" s="124"/>
      <c r="H740" s="124"/>
    </row>
    <row r="741" spans="1:8">
      <c r="A741" s="232"/>
      <c r="B741" s="342" t="s">
        <v>430</v>
      </c>
      <c r="C741" s="235"/>
      <c r="D741" s="236"/>
      <c r="E741" s="237"/>
      <c r="F741" s="238"/>
      <c r="G741" s="124"/>
      <c r="H741" s="124"/>
    </row>
    <row r="742" spans="1:8">
      <c r="A742" s="232"/>
      <c r="B742" s="342" t="s">
        <v>244</v>
      </c>
      <c r="C742" s="235"/>
      <c r="D742" s="236"/>
      <c r="E742" s="237"/>
      <c r="F742" s="238"/>
      <c r="G742" s="124"/>
      <c r="H742" s="124"/>
    </row>
    <row r="743" spans="1:8">
      <c r="A743" s="232"/>
      <c r="B743" s="342" t="s">
        <v>244</v>
      </c>
      <c r="C743" s="235"/>
      <c r="D743" s="236"/>
      <c r="E743" s="237"/>
      <c r="F743" s="238"/>
      <c r="G743" s="124"/>
      <c r="H743" s="124"/>
    </row>
    <row r="744" spans="1:8">
      <c r="A744" s="232"/>
      <c r="B744" s="56" t="s">
        <v>431</v>
      </c>
      <c r="C744" s="235"/>
      <c r="D744" s="236"/>
      <c r="E744" s="237"/>
      <c r="F744" s="238"/>
      <c r="G744" s="124"/>
      <c r="H744" s="124"/>
    </row>
    <row r="745" spans="1:8">
      <c r="A745" s="232"/>
      <c r="B745" s="56" t="s">
        <v>227</v>
      </c>
      <c r="C745" s="235"/>
      <c r="D745" s="236"/>
      <c r="E745" s="237"/>
      <c r="F745" s="238"/>
      <c r="G745" s="124"/>
      <c r="H745" s="124"/>
    </row>
    <row r="746" spans="1:8">
      <c r="A746" s="232"/>
      <c r="B746" s="342" t="s">
        <v>432</v>
      </c>
      <c r="C746" s="235"/>
      <c r="D746" s="236"/>
      <c r="E746" s="237"/>
      <c r="F746" s="238"/>
      <c r="G746" s="124"/>
      <c r="H746" s="124"/>
    </row>
    <row r="747" spans="1:8">
      <c r="A747" s="232"/>
      <c r="B747" s="342" t="s">
        <v>433</v>
      </c>
      <c r="C747" s="235"/>
      <c r="D747" s="236"/>
      <c r="E747" s="237"/>
      <c r="F747" s="238"/>
      <c r="G747" s="124"/>
      <c r="H747" s="124"/>
    </row>
    <row r="748" spans="1:8">
      <c r="A748" s="232"/>
      <c r="B748" s="342"/>
      <c r="C748" s="235"/>
      <c r="D748" s="236"/>
      <c r="E748" s="237"/>
      <c r="F748" s="238"/>
      <c r="G748" s="124"/>
      <c r="H748" s="124"/>
    </row>
    <row r="749" spans="1:8">
      <c r="A749" s="232"/>
      <c r="B749" s="56" t="s">
        <v>198</v>
      </c>
      <c r="C749" s="235"/>
      <c r="D749" s="236"/>
      <c r="E749" s="237"/>
      <c r="F749" s="238"/>
      <c r="G749" s="124"/>
      <c r="H749" s="124"/>
    </row>
    <row r="750" spans="1:8">
      <c r="A750" s="232"/>
      <c r="B750" s="56" t="s">
        <v>227</v>
      </c>
      <c r="C750" s="235"/>
      <c r="D750" s="236"/>
      <c r="E750" s="237"/>
      <c r="F750" s="238"/>
      <c r="G750" s="124"/>
      <c r="H750" s="124"/>
    </row>
    <row r="751" spans="1:8">
      <c r="A751" s="232"/>
      <c r="B751" s="342" t="s">
        <v>206</v>
      </c>
      <c r="C751" s="235"/>
      <c r="D751" s="236"/>
      <c r="E751" s="237"/>
      <c r="F751" s="238"/>
      <c r="G751" s="124"/>
      <c r="H751" s="124"/>
    </row>
    <row r="752" spans="1:8">
      <c r="A752" s="232"/>
      <c r="B752" s="342"/>
      <c r="C752" s="235"/>
      <c r="D752" s="236"/>
      <c r="E752" s="237"/>
      <c r="F752" s="238"/>
      <c r="G752" s="124"/>
      <c r="H752" s="124"/>
    </row>
    <row r="753" spans="1:8">
      <c r="A753" s="232"/>
      <c r="B753" s="56" t="s">
        <v>207</v>
      </c>
      <c r="C753" s="235"/>
      <c r="D753" s="236"/>
      <c r="E753" s="237"/>
      <c r="F753" s="238"/>
      <c r="G753" s="124"/>
      <c r="H753" s="124"/>
    </row>
    <row r="754" spans="1:8">
      <c r="A754" s="232"/>
      <c r="B754" s="342" t="s">
        <v>207</v>
      </c>
      <c r="C754" s="235"/>
      <c r="D754" s="236"/>
      <c r="E754" s="237"/>
      <c r="F754" s="238"/>
      <c r="G754" s="124"/>
      <c r="H754" s="124"/>
    </row>
    <row r="755" spans="1:8">
      <c r="A755" s="232"/>
      <c r="B755" s="342" t="s">
        <v>390</v>
      </c>
      <c r="C755" s="235"/>
      <c r="D755" s="236"/>
      <c r="E755" s="237"/>
      <c r="F755" s="238"/>
      <c r="G755" s="124"/>
      <c r="H755" s="124"/>
    </row>
    <row r="756" spans="1:8">
      <c r="A756" s="232"/>
      <c r="B756" s="342" t="s">
        <v>391</v>
      </c>
      <c r="C756" s="235"/>
      <c r="D756" s="236"/>
      <c r="E756" s="237"/>
      <c r="F756" s="238"/>
      <c r="G756" s="124"/>
      <c r="H756" s="124"/>
    </row>
    <row r="757" spans="1:8">
      <c r="A757" s="232"/>
      <c r="B757" s="342" t="s">
        <v>392</v>
      </c>
      <c r="C757" s="235"/>
      <c r="D757" s="236"/>
      <c r="E757" s="237"/>
      <c r="F757" s="238"/>
      <c r="G757" s="124"/>
      <c r="H757" s="124"/>
    </row>
    <row r="758" spans="1:8">
      <c r="A758" s="232"/>
      <c r="B758" s="342" t="s">
        <v>393</v>
      </c>
      <c r="C758" s="235"/>
      <c r="D758" s="236"/>
      <c r="E758" s="237"/>
      <c r="F758" s="238"/>
      <c r="G758" s="124"/>
      <c r="H758" s="124"/>
    </row>
    <row r="759" spans="1:8">
      <c r="A759" s="232"/>
      <c r="B759" s="342" t="s">
        <v>394</v>
      </c>
      <c r="C759" s="235"/>
      <c r="D759" s="236"/>
      <c r="E759" s="237"/>
      <c r="F759" s="238"/>
      <c r="G759" s="124"/>
      <c r="H759" s="124"/>
    </row>
    <row r="760" spans="1:8">
      <c r="A760" s="232"/>
      <c r="B760" s="342" t="s">
        <v>395</v>
      </c>
      <c r="C760" s="235"/>
      <c r="D760" s="236"/>
      <c r="E760" s="237"/>
      <c r="F760" s="238"/>
      <c r="G760" s="124"/>
      <c r="H760" s="124"/>
    </row>
    <row r="761" spans="1:8">
      <c r="A761" s="232"/>
      <c r="B761" s="342" t="s">
        <v>396</v>
      </c>
      <c r="C761" s="235"/>
      <c r="D761" s="236"/>
      <c r="E761" s="237"/>
      <c r="F761" s="238"/>
      <c r="G761" s="124"/>
      <c r="H761" s="124"/>
    </row>
    <row r="762" spans="1:8">
      <c r="A762" s="232"/>
      <c r="B762" s="342" t="s">
        <v>397</v>
      </c>
      <c r="C762" s="235"/>
      <c r="D762" s="236"/>
      <c r="E762" s="237"/>
      <c r="F762" s="238"/>
      <c r="G762" s="124"/>
      <c r="H762" s="124"/>
    </row>
    <row r="763" spans="1:8">
      <c r="A763" s="232"/>
      <c r="B763" s="342"/>
      <c r="C763" s="235"/>
      <c r="D763" s="236"/>
      <c r="E763" s="237"/>
      <c r="F763" s="238"/>
      <c r="G763" s="124"/>
      <c r="H763" s="124"/>
    </row>
    <row r="764" spans="1:8">
      <c r="A764" s="232"/>
      <c r="B764" s="56" t="s">
        <v>201</v>
      </c>
      <c r="C764" s="235"/>
      <c r="D764" s="236"/>
      <c r="E764" s="237"/>
      <c r="F764" s="238"/>
      <c r="G764" s="124"/>
      <c r="H764" s="124"/>
    </row>
    <row r="765" spans="1:8">
      <c r="A765" s="232"/>
      <c r="B765" s="342"/>
      <c r="C765" s="235"/>
      <c r="D765" s="236"/>
      <c r="E765" s="237"/>
      <c r="F765" s="238"/>
      <c r="G765" s="124"/>
      <c r="H765" s="124"/>
    </row>
    <row r="766" spans="1:8">
      <c r="A766" s="232"/>
      <c r="B766" s="56" t="s">
        <v>202</v>
      </c>
      <c r="C766" s="235"/>
      <c r="D766" s="236"/>
      <c r="E766" s="237"/>
      <c r="F766" s="238"/>
      <c r="G766" s="124"/>
      <c r="H766" s="124"/>
    </row>
    <row r="767" spans="1:8">
      <c r="A767" s="232"/>
      <c r="B767" s="56" t="s">
        <v>203</v>
      </c>
      <c r="C767" s="235"/>
      <c r="D767" s="236"/>
      <c r="E767" s="237"/>
      <c r="F767" s="238"/>
      <c r="G767" s="124"/>
      <c r="H767" s="124"/>
    </row>
    <row r="768" spans="1:8">
      <c r="A768" s="232"/>
      <c r="B768" s="157" t="s">
        <v>1127</v>
      </c>
      <c r="C768" s="235"/>
      <c r="D768" s="236"/>
      <c r="E768" s="237"/>
      <c r="F768" s="238"/>
      <c r="G768" s="124"/>
      <c r="H768" s="124"/>
    </row>
    <row r="769" spans="1:8">
      <c r="A769" s="232"/>
      <c r="B769" s="342" t="s">
        <v>434</v>
      </c>
      <c r="C769" s="235"/>
      <c r="D769" s="236"/>
      <c r="E769" s="237"/>
      <c r="F769" s="238"/>
      <c r="G769" s="124"/>
      <c r="H769" s="124"/>
    </row>
    <row r="770" spans="1:8">
      <c r="A770" s="232"/>
      <c r="B770" s="343" t="s">
        <v>389</v>
      </c>
      <c r="C770" s="235"/>
      <c r="D770" s="236"/>
      <c r="E770" s="237"/>
      <c r="F770" s="238"/>
      <c r="G770" s="124"/>
      <c r="H770" s="124"/>
    </row>
    <row r="771" spans="1:8">
      <c r="A771" s="232"/>
      <c r="B771" s="342" t="s">
        <v>206</v>
      </c>
      <c r="C771" s="235"/>
      <c r="D771" s="236"/>
      <c r="E771" s="237"/>
      <c r="F771" s="238"/>
      <c r="G771" s="124"/>
      <c r="H771" s="124"/>
    </row>
    <row r="772" spans="1:8">
      <c r="A772" s="232"/>
      <c r="B772" s="342"/>
      <c r="C772" s="235"/>
      <c r="D772" s="236"/>
      <c r="E772" s="237"/>
      <c r="F772" s="238"/>
      <c r="G772" s="124"/>
      <c r="H772" s="124"/>
    </row>
    <row r="773" spans="1:8">
      <c r="A773" s="232"/>
      <c r="B773" s="342" t="s">
        <v>435</v>
      </c>
      <c r="C773" s="235"/>
      <c r="D773" s="236"/>
      <c r="E773" s="237"/>
      <c r="F773" s="238"/>
      <c r="G773" s="124"/>
      <c r="H773" s="124"/>
    </row>
    <row r="774" spans="1:8">
      <c r="A774" s="232"/>
      <c r="B774" s="343" t="s">
        <v>436</v>
      </c>
      <c r="C774" s="235"/>
      <c r="D774" s="236"/>
      <c r="E774" s="237"/>
      <c r="F774" s="238"/>
      <c r="G774" s="124"/>
      <c r="H774" s="124"/>
    </row>
    <row r="775" spans="1:8">
      <c r="A775" s="232"/>
      <c r="B775" s="56" t="s">
        <v>249</v>
      </c>
      <c r="C775" s="235"/>
      <c r="D775" s="236"/>
      <c r="E775" s="237"/>
      <c r="F775" s="238"/>
      <c r="G775" s="124"/>
      <c r="H775" s="124"/>
    </row>
    <row r="776" spans="1:8">
      <c r="A776" s="232"/>
      <c r="B776" s="56" t="s">
        <v>437</v>
      </c>
      <c r="C776" s="235"/>
      <c r="D776" s="236"/>
      <c r="E776" s="237"/>
      <c r="F776" s="238"/>
      <c r="G776" s="124"/>
      <c r="H776" s="124"/>
    </row>
    <row r="777" spans="1:8">
      <c r="A777" s="232"/>
      <c r="B777" s="56" t="s">
        <v>438</v>
      </c>
      <c r="C777" s="235"/>
      <c r="D777" s="236"/>
      <c r="E777" s="237"/>
      <c r="F777" s="238"/>
      <c r="G777" s="124"/>
      <c r="H777" s="124"/>
    </row>
    <row r="778" spans="1:8">
      <c r="A778" s="232"/>
      <c r="B778" s="56" t="s">
        <v>439</v>
      </c>
      <c r="C778" s="235"/>
      <c r="D778" s="236"/>
      <c r="E778" s="237"/>
      <c r="F778" s="238"/>
      <c r="G778" s="124"/>
      <c r="H778" s="124"/>
    </row>
    <row r="779" spans="1:8">
      <c r="A779" s="232"/>
      <c r="B779" s="56" t="s">
        <v>440</v>
      </c>
      <c r="C779" s="235"/>
      <c r="D779" s="236"/>
      <c r="E779" s="237"/>
      <c r="F779" s="238"/>
      <c r="G779" s="124"/>
      <c r="H779" s="124"/>
    </row>
    <row r="780" spans="1:8">
      <c r="A780" s="232"/>
      <c r="B780" s="56" t="s">
        <v>441</v>
      </c>
      <c r="C780" s="235"/>
      <c r="D780" s="236"/>
      <c r="E780" s="237"/>
      <c r="F780" s="238"/>
      <c r="G780" s="124"/>
      <c r="H780" s="124"/>
    </row>
    <row r="781" spans="1:8">
      <c r="A781" s="232"/>
      <c r="B781" s="56" t="s">
        <v>442</v>
      </c>
      <c r="C781" s="235"/>
      <c r="D781" s="236"/>
      <c r="E781" s="237"/>
      <c r="F781" s="238"/>
      <c r="G781" s="124"/>
      <c r="H781" s="124"/>
    </row>
    <row r="782" spans="1:8">
      <c r="A782" s="232"/>
      <c r="B782" s="342"/>
      <c r="C782" s="235"/>
      <c r="D782" s="236"/>
      <c r="E782" s="237"/>
      <c r="F782" s="238"/>
      <c r="G782" s="124"/>
      <c r="H782" s="124"/>
    </row>
    <row r="783" spans="1:8">
      <c r="A783" s="232"/>
      <c r="B783" s="56" t="s">
        <v>207</v>
      </c>
      <c r="C783" s="235"/>
      <c r="D783" s="236"/>
      <c r="E783" s="237"/>
      <c r="F783" s="238"/>
      <c r="G783" s="124"/>
      <c r="H783" s="124"/>
    </row>
    <row r="784" spans="1:8">
      <c r="A784" s="232"/>
      <c r="B784" s="342" t="s">
        <v>207</v>
      </c>
      <c r="C784" s="235"/>
      <c r="D784" s="236"/>
      <c r="E784" s="237"/>
      <c r="F784" s="238"/>
      <c r="G784" s="124"/>
      <c r="H784" s="124"/>
    </row>
    <row r="785" spans="1:8">
      <c r="A785" s="232"/>
      <c r="B785" s="342" t="s">
        <v>390</v>
      </c>
      <c r="C785" s="235"/>
      <c r="D785" s="236"/>
      <c r="E785" s="237"/>
      <c r="F785" s="238"/>
      <c r="G785" s="124"/>
      <c r="H785" s="124"/>
    </row>
    <row r="786" spans="1:8">
      <c r="A786" s="232"/>
      <c r="B786" s="342" t="s">
        <v>391</v>
      </c>
      <c r="C786" s="235"/>
      <c r="D786" s="236"/>
      <c r="E786" s="237"/>
      <c r="F786" s="238"/>
      <c r="G786" s="124"/>
      <c r="H786" s="124"/>
    </row>
    <row r="787" spans="1:8">
      <c r="A787" s="232"/>
      <c r="B787" s="342" t="s">
        <v>392</v>
      </c>
      <c r="C787" s="235"/>
      <c r="D787" s="236"/>
      <c r="E787" s="237"/>
      <c r="F787" s="238"/>
      <c r="G787" s="124"/>
      <c r="H787" s="124"/>
    </row>
    <row r="788" spans="1:8">
      <c r="A788" s="232"/>
      <c r="B788" s="342" t="s">
        <v>393</v>
      </c>
      <c r="C788" s="235"/>
      <c r="D788" s="236"/>
      <c r="E788" s="237"/>
      <c r="F788" s="238"/>
      <c r="G788" s="124"/>
      <c r="H788" s="124"/>
    </row>
    <row r="789" spans="1:8">
      <c r="A789" s="232"/>
      <c r="B789" s="342" t="s">
        <v>394</v>
      </c>
      <c r="C789" s="235"/>
      <c r="D789" s="236"/>
      <c r="E789" s="237"/>
      <c r="F789" s="238"/>
      <c r="G789" s="124"/>
      <c r="H789" s="124"/>
    </row>
    <row r="790" spans="1:8">
      <c r="A790" s="232"/>
      <c r="B790" s="342" t="s">
        <v>395</v>
      </c>
      <c r="C790" s="235"/>
      <c r="D790" s="236"/>
      <c r="E790" s="237"/>
      <c r="F790" s="238"/>
      <c r="G790" s="124"/>
      <c r="H790" s="124"/>
    </row>
    <row r="791" spans="1:8">
      <c r="A791" s="232"/>
      <c r="B791" s="342" t="s">
        <v>396</v>
      </c>
      <c r="C791" s="235"/>
      <c r="D791" s="236"/>
      <c r="E791" s="237"/>
      <c r="F791" s="238"/>
      <c r="G791" s="124"/>
      <c r="H791" s="124"/>
    </row>
    <row r="792" spans="1:8">
      <c r="A792" s="232"/>
      <c r="B792" s="342" t="s">
        <v>397</v>
      </c>
      <c r="C792" s="235"/>
      <c r="D792" s="236"/>
      <c r="E792" s="237"/>
      <c r="F792" s="238"/>
      <c r="G792" s="124"/>
      <c r="H792" s="124"/>
    </row>
    <row r="793" spans="1:8">
      <c r="A793" s="232"/>
      <c r="B793" s="342" t="s">
        <v>435</v>
      </c>
      <c r="C793" s="235"/>
      <c r="D793" s="236"/>
      <c r="E793" s="237"/>
      <c r="F793" s="238"/>
      <c r="G793" s="124"/>
      <c r="H793" s="124"/>
    </row>
    <row r="794" spans="1:8">
      <c r="A794" s="232"/>
      <c r="B794" s="342" t="s">
        <v>244</v>
      </c>
      <c r="C794" s="235"/>
      <c r="D794" s="236"/>
      <c r="E794" s="237"/>
      <c r="F794" s="238"/>
      <c r="G794" s="124"/>
      <c r="H794" s="124"/>
    </row>
    <row r="795" spans="1:8">
      <c r="A795" s="232"/>
      <c r="B795" s="56" t="s">
        <v>201</v>
      </c>
      <c r="C795" s="235"/>
      <c r="D795" s="236"/>
      <c r="E795" s="237"/>
      <c r="F795" s="238"/>
      <c r="G795" s="124"/>
      <c r="H795" s="124"/>
    </row>
    <row r="796" spans="1:8">
      <c r="A796" s="232"/>
      <c r="B796" s="342"/>
      <c r="C796" s="235"/>
      <c r="D796" s="236"/>
      <c r="E796" s="237"/>
      <c r="F796" s="238"/>
      <c r="G796" s="124"/>
      <c r="H796" s="124"/>
    </row>
    <row r="797" spans="1:8">
      <c r="A797" s="232"/>
      <c r="B797" s="56" t="s">
        <v>202</v>
      </c>
      <c r="C797" s="235"/>
      <c r="D797" s="236"/>
      <c r="E797" s="237"/>
      <c r="F797" s="238"/>
      <c r="G797" s="124"/>
      <c r="H797" s="124"/>
    </row>
    <row r="798" spans="1:8">
      <c r="A798" s="232"/>
      <c r="B798" s="56" t="s">
        <v>203</v>
      </c>
      <c r="C798" s="235"/>
      <c r="D798" s="236"/>
      <c r="E798" s="237"/>
      <c r="F798" s="238"/>
      <c r="G798" s="124"/>
      <c r="H798" s="124"/>
    </row>
    <row r="799" spans="1:8">
      <c r="A799" s="232"/>
      <c r="B799" s="342" t="s">
        <v>245</v>
      </c>
      <c r="C799" s="235"/>
      <c r="D799" s="236"/>
      <c r="E799" s="237"/>
      <c r="F799" s="238"/>
      <c r="G799" s="124"/>
      <c r="H799" s="124"/>
    </row>
    <row r="800" spans="1:8">
      <c r="A800" s="232"/>
      <c r="B800" s="342" t="s">
        <v>434</v>
      </c>
      <c r="C800" s="235"/>
      <c r="D800" s="236"/>
      <c r="E800" s="237"/>
      <c r="F800" s="238"/>
      <c r="G800" s="124"/>
      <c r="H800" s="124"/>
    </row>
    <row r="801" spans="1:8">
      <c r="A801" s="232"/>
      <c r="B801" s="343" t="s">
        <v>389</v>
      </c>
      <c r="C801" s="235"/>
      <c r="D801" s="236"/>
      <c r="E801" s="237"/>
      <c r="F801" s="238"/>
      <c r="G801" s="124"/>
      <c r="H801" s="124"/>
    </row>
    <row r="802" spans="1:8">
      <c r="A802" s="232"/>
      <c r="B802" s="342" t="s">
        <v>206</v>
      </c>
      <c r="C802" s="235"/>
      <c r="D802" s="236"/>
      <c r="E802" s="237"/>
      <c r="F802" s="238"/>
      <c r="G802" s="124"/>
      <c r="H802" s="124"/>
    </row>
    <row r="803" spans="1:8">
      <c r="A803" s="232"/>
      <c r="B803" s="342"/>
      <c r="C803" s="205"/>
      <c r="D803" s="205"/>
      <c r="E803" s="234"/>
      <c r="F803" s="241"/>
      <c r="G803" s="124"/>
      <c r="H803" s="124"/>
    </row>
    <row r="804" spans="1:8">
      <c r="A804" s="232"/>
      <c r="B804" s="56" t="s">
        <v>403</v>
      </c>
      <c r="C804" s="205"/>
      <c r="D804" s="205"/>
      <c r="E804" s="234"/>
      <c r="F804" s="241"/>
      <c r="G804" s="124"/>
      <c r="H804" s="124"/>
    </row>
    <row r="805" spans="1:8">
      <c r="A805" s="232"/>
      <c r="B805" s="342"/>
      <c r="C805" s="205"/>
      <c r="D805" s="205"/>
      <c r="E805" s="234"/>
      <c r="F805" s="241"/>
      <c r="G805" s="124"/>
      <c r="H805" s="124"/>
    </row>
    <row r="806" spans="1:8">
      <c r="A806" s="232"/>
      <c r="B806" s="56" t="s">
        <v>198</v>
      </c>
      <c r="C806" s="205"/>
      <c r="D806" s="205"/>
      <c r="E806" s="234"/>
      <c r="F806" s="241"/>
      <c r="G806" s="124"/>
      <c r="H806" s="124"/>
    </row>
    <row r="807" spans="1:8">
      <c r="A807" s="232"/>
      <c r="B807" s="342"/>
      <c r="C807" s="205"/>
      <c r="D807" s="205"/>
      <c r="E807" s="234"/>
      <c r="F807" s="241"/>
      <c r="G807" s="124"/>
      <c r="H807" s="124"/>
    </row>
    <row r="808" spans="1:8">
      <c r="A808" s="232"/>
      <c r="B808" s="56" t="s">
        <v>216</v>
      </c>
      <c r="C808" s="205"/>
      <c r="D808" s="205"/>
      <c r="E808" s="234"/>
      <c r="F808" s="241"/>
      <c r="G808" s="124"/>
      <c r="H808" s="124"/>
    </row>
    <row r="809" spans="1:8" ht="24">
      <c r="A809" s="232"/>
      <c r="B809" s="342" t="s">
        <v>217</v>
      </c>
      <c r="C809" s="205"/>
      <c r="D809" s="205"/>
      <c r="E809" s="234"/>
      <c r="F809" s="241"/>
      <c r="G809" s="124"/>
      <c r="H809" s="124"/>
    </row>
    <row r="810" spans="1:8">
      <c r="A810" s="232"/>
      <c r="B810" s="56" t="s">
        <v>218</v>
      </c>
      <c r="C810" s="205"/>
      <c r="D810" s="205"/>
      <c r="E810" s="234"/>
      <c r="F810" s="241"/>
      <c r="G810" s="124"/>
      <c r="H810" s="124"/>
    </row>
    <row r="811" spans="1:8">
      <c r="A811" s="232"/>
      <c r="B811" s="342" t="s">
        <v>398</v>
      </c>
      <c r="C811" s="205"/>
      <c r="D811" s="205"/>
      <c r="E811" s="234"/>
      <c r="F811" s="241"/>
      <c r="G811" s="124"/>
      <c r="H811" s="124"/>
    </row>
    <row r="812" spans="1:8">
      <c r="A812" s="232"/>
      <c r="B812" s="342" t="s">
        <v>443</v>
      </c>
      <c r="C812" s="205"/>
      <c r="D812" s="205"/>
      <c r="E812" s="234"/>
      <c r="F812" s="241"/>
      <c r="G812" s="124"/>
      <c r="H812" s="124"/>
    </row>
    <row r="813" spans="1:8">
      <c r="A813" s="232"/>
      <c r="B813" s="342" t="s">
        <v>444</v>
      </c>
      <c r="C813" s="205"/>
      <c r="D813" s="205"/>
      <c r="E813" s="234"/>
      <c r="F813" s="241"/>
      <c r="G813" s="124"/>
      <c r="H813" s="124"/>
    </row>
    <row r="814" spans="1:8">
      <c r="A814" s="232"/>
      <c r="B814" s="342" t="s">
        <v>222</v>
      </c>
      <c r="C814" s="205"/>
      <c r="D814" s="205"/>
      <c r="E814" s="234"/>
      <c r="F814" s="241"/>
      <c r="G814" s="124"/>
      <c r="H814" s="124"/>
    </row>
    <row r="815" spans="1:8" ht="24">
      <c r="A815" s="232"/>
      <c r="B815" s="342" t="s">
        <v>445</v>
      </c>
      <c r="C815" s="205"/>
      <c r="D815" s="205"/>
      <c r="E815" s="234"/>
      <c r="F815" s="241"/>
      <c r="G815" s="124"/>
      <c r="H815" s="124"/>
    </row>
    <row r="816" spans="1:8">
      <c r="A816" s="232"/>
      <c r="B816" s="343" t="s">
        <v>389</v>
      </c>
      <c r="C816" s="205"/>
      <c r="D816" s="205"/>
      <c r="E816" s="234"/>
      <c r="F816" s="241"/>
      <c r="G816" s="124"/>
      <c r="H816" s="124"/>
    </row>
    <row r="817" spans="1:8">
      <c r="A817" s="232"/>
      <c r="B817" s="342"/>
      <c r="C817" s="205"/>
      <c r="D817" s="205"/>
      <c r="E817" s="234"/>
      <c r="F817" s="241"/>
      <c r="G817" s="124"/>
      <c r="H817" s="124"/>
    </row>
    <row r="818" spans="1:8">
      <c r="A818" s="232"/>
      <c r="B818" s="56" t="s">
        <v>224</v>
      </c>
      <c r="C818" s="205"/>
      <c r="D818" s="205"/>
      <c r="E818" s="234"/>
      <c r="F818" s="241"/>
      <c r="G818" s="124"/>
      <c r="H818" s="124"/>
    </row>
    <row r="819" spans="1:8">
      <c r="A819" s="232"/>
      <c r="B819" s="342" t="s">
        <v>446</v>
      </c>
      <c r="C819" s="205"/>
      <c r="D819" s="205"/>
      <c r="E819" s="234"/>
      <c r="F819" s="241"/>
      <c r="G819" s="124"/>
      <c r="H819" s="124"/>
    </row>
    <row r="820" spans="1:8">
      <c r="A820" s="232"/>
      <c r="B820" s="342" t="s">
        <v>226</v>
      </c>
      <c r="C820" s="205"/>
      <c r="D820" s="205"/>
      <c r="E820" s="234"/>
      <c r="F820" s="241"/>
      <c r="G820" s="124"/>
      <c r="H820" s="124"/>
    </row>
    <row r="821" spans="1:8">
      <c r="A821" s="232"/>
      <c r="B821" s="56" t="s">
        <v>227</v>
      </c>
      <c r="C821" s="205"/>
      <c r="D821" s="205"/>
      <c r="E821" s="234"/>
      <c r="F821" s="241"/>
      <c r="G821" s="124"/>
      <c r="H821" s="124"/>
    </row>
    <row r="822" spans="1:8">
      <c r="A822" s="232"/>
      <c r="B822" s="342" t="s">
        <v>228</v>
      </c>
      <c r="C822" s="205"/>
      <c r="D822" s="205"/>
      <c r="E822" s="234"/>
      <c r="F822" s="241"/>
      <c r="G822" s="124"/>
      <c r="H822" s="124"/>
    </row>
    <row r="823" spans="1:8">
      <c r="A823" s="232"/>
      <c r="B823" s="342" t="s">
        <v>229</v>
      </c>
      <c r="C823" s="205"/>
      <c r="D823" s="205"/>
      <c r="E823" s="234"/>
      <c r="F823" s="241"/>
      <c r="G823" s="124"/>
      <c r="H823" s="124"/>
    </row>
    <row r="824" spans="1:8">
      <c r="A824" s="232"/>
      <c r="B824" s="342"/>
      <c r="C824" s="205"/>
      <c r="D824" s="205"/>
      <c r="E824" s="234"/>
      <c r="F824" s="241"/>
      <c r="G824" s="124"/>
      <c r="H824" s="124"/>
    </row>
    <row r="825" spans="1:8">
      <c r="A825" s="232"/>
      <c r="B825" s="56" t="s">
        <v>227</v>
      </c>
      <c r="C825" s="205"/>
      <c r="D825" s="205"/>
      <c r="E825" s="234"/>
      <c r="F825" s="241"/>
      <c r="G825" s="124"/>
      <c r="H825" s="124"/>
    </row>
    <row r="826" spans="1:8">
      <c r="A826" s="232"/>
      <c r="B826" s="342" t="s">
        <v>206</v>
      </c>
      <c r="C826" s="205"/>
      <c r="D826" s="205"/>
      <c r="E826" s="234"/>
      <c r="F826" s="241"/>
      <c r="G826" s="124"/>
      <c r="H826" s="124"/>
    </row>
    <row r="827" spans="1:8">
      <c r="A827" s="232"/>
      <c r="B827" s="342"/>
      <c r="C827" s="205"/>
      <c r="D827" s="205"/>
      <c r="E827" s="234"/>
      <c r="F827" s="241"/>
      <c r="G827" s="124"/>
      <c r="H827" s="124"/>
    </row>
    <row r="828" spans="1:8">
      <c r="A828" s="232"/>
      <c r="B828" s="56" t="s">
        <v>207</v>
      </c>
      <c r="C828" s="205"/>
      <c r="D828" s="205"/>
      <c r="E828" s="234"/>
      <c r="F828" s="241"/>
      <c r="G828" s="124"/>
      <c r="H828" s="124"/>
    </row>
    <row r="829" spans="1:8">
      <c r="A829" s="232"/>
      <c r="B829" s="342" t="s">
        <v>207</v>
      </c>
      <c r="C829" s="205"/>
      <c r="D829" s="205"/>
      <c r="E829" s="234"/>
      <c r="F829" s="241"/>
      <c r="G829" s="124"/>
      <c r="H829" s="124"/>
    </row>
    <row r="830" spans="1:8">
      <c r="A830" s="232"/>
      <c r="B830" s="342" t="s">
        <v>390</v>
      </c>
      <c r="C830" s="205"/>
      <c r="D830" s="205"/>
      <c r="E830" s="234"/>
      <c r="F830" s="241"/>
      <c r="G830" s="124"/>
      <c r="H830" s="124"/>
    </row>
    <row r="831" spans="1:8">
      <c r="A831" s="232"/>
      <c r="B831" s="342" t="s">
        <v>391</v>
      </c>
      <c r="C831" s="205"/>
      <c r="D831" s="205"/>
      <c r="E831" s="234"/>
      <c r="F831" s="241"/>
      <c r="G831" s="124"/>
      <c r="H831" s="124"/>
    </row>
    <row r="832" spans="1:8">
      <c r="A832" s="232"/>
      <c r="B832" s="342" t="s">
        <v>392</v>
      </c>
      <c r="C832" s="205"/>
      <c r="D832" s="205"/>
      <c r="E832" s="234"/>
      <c r="F832" s="241"/>
      <c r="G832" s="124"/>
      <c r="H832" s="124"/>
    </row>
    <row r="833" spans="1:8">
      <c r="A833" s="232"/>
      <c r="B833" s="342" t="s">
        <v>393</v>
      </c>
      <c r="C833" s="205"/>
      <c r="D833" s="205"/>
      <c r="E833" s="234"/>
      <c r="F833" s="241"/>
      <c r="G833" s="124"/>
      <c r="H833" s="124"/>
    </row>
    <row r="834" spans="1:8">
      <c r="A834" s="232"/>
      <c r="B834" s="342" t="s">
        <v>394</v>
      </c>
      <c r="C834" s="205"/>
      <c r="D834" s="205"/>
      <c r="E834" s="234"/>
      <c r="F834" s="241"/>
      <c r="G834" s="124"/>
      <c r="H834" s="124"/>
    </row>
    <row r="835" spans="1:8">
      <c r="A835" s="232"/>
      <c r="B835" s="342" t="s">
        <v>395</v>
      </c>
      <c r="C835" s="205"/>
      <c r="D835" s="205"/>
      <c r="E835" s="234"/>
      <c r="F835" s="241"/>
      <c r="G835" s="124"/>
      <c r="H835" s="124"/>
    </row>
    <row r="836" spans="1:8">
      <c r="A836" s="232"/>
      <c r="B836" s="342" t="s">
        <v>396</v>
      </c>
      <c r="C836" s="205"/>
      <c r="D836" s="205"/>
      <c r="E836" s="234"/>
      <c r="F836" s="241"/>
      <c r="G836" s="124"/>
      <c r="H836" s="124"/>
    </row>
    <row r="837" spans="1:8">
      <c r="A837" s="232"/>
      <c r="B837" s="342" t="s">
        <v>397</v>
      </c>
      <c r="C837" s="205"/>
      <c r="D837" s="205"/>
      <c r="E837" s="234"/>
      <c r="F837" s="241"/>
      <c r="G837" s="124"/>
      <c r="H837" s="124"/>
    </row>
    <row r="838" spans="1:8">
      <c r="A838" s="232"/>
      <c r="B838" s="342"/>
      <c r="C838" s="205"/>
      <c r="D838" s="205"/>
      <c r="E838" s="234"/>
      <c r="F838" s="241"/>
      <c r="G838" s="124"/>
      <c r="H838" s="124"/>
    </row>
    <row r="839" spans="1:8">
      <c r="A839" s="232"/>
      <c r="B839" s="56" t="s">
        <v>198</v>
      </c>
      <c r="C839" s="205"/>
      <c r="D839" s="205"/>
      <c r="E839" s="234"/>
      <c r="F839" s="241"/>
      <c r="G839" s="124"/>
      <c r="H839" s="124"/>
    </row>
    <row r="840" spans="1:8">
      <c r="A840" s="232"/>
      <c r="B840" s="342" t="s">
        <v>387</v>
      </c>
      <c r="C840" s="205"/>
      <c r="D840" s="205"/>
      <c r="E840" s="234"/>
      <c r="F840" s="241"/>
      <c r="G840" s="124"/>
      <c r="H840" s="124"/>
    </row>
    <row r="841" spans="1:8">
      <c r="A841" s="232"/>
      <c r="B841" s="343" t="s">
        <v>388</v>
      </c>
      <c r="C841" s="205"/>
      <c r="D841" s="205"/>
      <c r="E841" s="234"/>
      <c r="F841" s="241"/>
      <c r="G841" s="124"/>
      <c r="H841" s="124"/>
    </row>
    <row r="842" spans="1:8">
      <c r="A842" s="232"/>
      <c r="B842" s="56" t="s">
        <v>447</v>
      </c>
      <c r="C842" s="205"/>
      <c r="D842" s="205"/>
      <c r="E842" s="234"/>
      <c r="F842" s="241"/>
      <c r="G842" s="124"/>
      <c r="H842" s="124"/>
    </row>
    <row r="843" spans="1:8">
      <c r="A843" s="232"/>
      <c r="B843" s="56" t="s">
        <v>448</v>
      </c>
      <c r="C843" s="205"/>
      <c r="D843" s="205"/>
      <c r="E843" s="234"/>
      <c r="F843" s="241"/>
      <c r="G843" s="124"/>
      <c r="H843" s="124"/>
    </row>
    <row r="844" spans="1:8">
      <c r="A844" s="232"/>
      <c r="B844" s="56" t="s">
        <v>449</v>
      </c>
      <c r="C844" s="205"/>
      <c r="D844" s="205"/>
      <c r="E844" s="234"/>
      <c r="F844" s="241"/>
      <c r="G844" s="124"/>
      <c r="H844" s="124"/>
    </row>
    <row r="845" spans="1:8">
      <c r="A845" s="232"/>
      <c r="B845" s="56" t="s">
        <v>450</v>
      </c>
      <c r="C845" s="205"/>
      <c r="D845" s="205"/>
      <c r="E845" s="234"/>
      <c r="F845" s="241"/>
      <c r="G845" s="124"/>
      <c r="H845" s="124"/>
    </row>
    <row r="846" spans="1:8">
      <c r="A846" s="232"/>
      <c r="B846" s="56" t="s">
        <v>451</v>
      </c>
      <c r="C846" s="205"/>
      <c r="D846" s="205"/>
      <c r="E846" s="234"/>
      <c r="F846" s="241"/>
      <c r="G846" s="124"/>
      <c r="H846" s="124"/>
    </row>
    <row r="847" spans="1:8">
      <c r="A847" s="232"/>
      <c r="B847" s="56" t="s">
        <v>452</v>
      </c>
      <c r="C847" s="205"/>
      <c r="D847" s="205"/>
      <c r="E847" s="234"/>
      <c r="F847" s="241"/>
      <c r="G847" s="124"/>
      <c r="H847" s="124"/>
    </row>
    <row r="848" spans="1:8">
      <c r="A848" s="232"/>
      <c r="B848" s="56" t="s">
        <v>453</v>
      </c>
      <c r="C848" s="205"/>
      <c r="D848" s="205"/>
      <c r="E848" s="234"/>
      <c r="F848" s="241"/>
      <c r="G848" s="124"/>
      <c r="H848" s="124"/>
    </row>
    <row r="849" spans="1:8">
      <c r="A849" s="232"/>
      <c r="B849" s="56" t="s">
        <v>454</v>
      </c>
      <c r="C849" s="205"/>
      <c r="D849" s="205"/>
      <c r="E849" s="234"/>
      <c r="F849" s="241"/>
      <c r="G849" s="124"/>
      <c r="H849" s="124"/>
    </row>
    <row r="850" spans="1:8">
      <c r="A850" s="232"/>
      <c r="B850" s="342" t="s">
        <v>256</v>
      </c>
      <c r="C850" s="205"/>
      <c r="D850" s="205"/>
      <c r="E850" s="234"/>
      <c r="F850" s="241"/>
      <c r="G850" s="124"/>
      <c r="H850" s="124"/>
    </row>
    <row r="851" spans="1:8">
      <c r="A851" s="232"/>
      <c r="B851" s="56" t="s">
        <v>257</v>
      </c>
      <c r="C851" s="205"/>
      <c r="D851" s="205"/>
      <c r="E851" s="234"/>
      <c r="F851" s="241"/>
      <c r="G851" s="124"/>
      <c r="H851" s="124"/>
    </row>
    <row r="852" spans="1:8" ht="120">
      <c r="A852" s="232"/>
      <c r="B852" s="342" t="s">
        <v>258</v>
      </c>
      <c r="C852" s="205"/>
      <c r="D852" s="205"/>
      <c r="E852" s="234"/>
      <c r="F852" s="241"/>
      <c r="G852" s="124"/>
      <c r="H852" s="124"/>
    </row>
    <row r="853" spans="1:8">
      <c r="A853" s="232"/>
      <c r="B853" s="56" t="s">
        <v>876</v>
      </c>
      <c r="C853" s="205" t="s">
        <v>0</v>
      </c>
      <c r="D853" s="205">
        <v>1</v>
      </c>
      <c r="E853" s="724"/>
      <c r="F853" s="92">
        <f>E853*D853</f>
        <v>0</v>
      </c>
      <c r="G853" s="3">
        <f>F853</f>
        <v>0</v>
      </c>
      <c r="H853" s="4">
        <v>0</v>
      </c>
    </row>
    <row r="854" spans="1:8">
      <c r="A854" s="232"/>
      <c r="B854" s="239"/>
      <c r="C854" s="205"/>
      <c r="D854" s="205"/>
      <c r="E854" s="234"/>
      <c r="F854" s="241"/>
      <c r="G854" s="124"/>
      <c r="H854" s="124"/>
    </row>
    <row r="855" spans="1:8" ht="89.25">
      <c r="A855" s="232" t="s">
        <v>25</v>
      </c>
      <c r="B855" s="344" t="s">
        <v>877</v>
      </c>
      <c r="C855" s="205"/>
      <c r="D855" s="205"/>
      <c r="E855" s="234"/>
      <c r="F855" s="241"/>
      <c r="G855" s="124"/>
      <c r="H855" s="124"/>
    </row>
    <row r="856" spans="1:8">
      <c r="A856" s="232"/>
      <c r="B856" s="345" t="s">
        <v>878</v>
      </c>
      <c r="C856" s="205"/>
      <c r="D856" s="205"/>
      <c r="E856" s="234"/>
      <c r="F856" s="241"/>
      <c r="G856" s="124"/>
      <c r="H856" s="124"/>
    </row>
    <row r="857" spans="1:8" ht="15.75">
      <c r="A857" s="232"/>
      <c r="B857" s="345" t="s">
        <v>455</v>
      </c>
      <c r="C857" s="205"/>
      <c r="D857" s="205"/>
      <c r="E857" s="234"/>
      <c r="F857" s="241"/>
      <c r="G857" s="124"/>
      <c r="H857" s="124"/>
    </row>
    <row r="858" spans="1:8" ht="15.75">
      <c r="A858" s="232"/>
      <c r="B858" s="345" t="s">
        <v>456</v>
      </c>
      <c r="C858" s="205"/>
      <c r="D858" s="205"/>
      <c r="E858" s="234"/>
      <c r="F858" s="241"/>
      <c r="G858" s="124"/>
      <c r="H858" s="124"/>
    </row>
    <row r="859" spans="1:8">
      <c r="A859" s="232"/>
      <c r="B859" s="345" t="s">
        <v>457</v>
      </c>
      <c r="C859" s="205"/>
      <c r="D859" s="205"/>
      <c r="E859" s="234"/>
      <c r="F859" s="241"/>
      <c r="G859" s="124"/>
      <c r="H859" s="124"/>
    </row>
    <row r="860" spans="1:8">
      <c r="A860" s="232"/>
      <c r="B860" s="345" t="s">
        <v>458</v>
      </c>
      <c r="C860" s="205"/>
      <c r="D860" s="205"/>
      <c r="E860" s="234"/>
      <c r="F860" s="241"/>
      <c r="G860" s="124"/>
      <c r="H860" s="124"/>
    </row>
    <row r="861" spans="1:8" ht="25.5">
      <c r="A861" s="232"/>
      <c r="B861" s="346" t="s">
        <v>459</v>
      </c>
      <c r="C861" s="205"/>
      <c r="D861" s="205"/>
      <c r="E861" s="234"/>
      <c r="F861" s="241"/>
      <c r="G861" s="124"/>
      <c r="H861" s="124"/>
    </row>
    <row r="862" spans="1:8" ht="25.5">
      <c r="A862" s="232"/>
      <c r="B862" s="346" t="s">
        <v>460</v>
      </c>
      <c r="C862" s="205"/>
      <c r="D862" s="205"/>
      <c r="E862" s="234"/>
      <c r="F862" s="241"/>
      <c r="G862" s="124"/>
      <c r="H862" s="124"/>
    </row>
    <row r="863" spans="1:8">
      <c r="A863" s="232"/>
      <c r="B863" s="346" t="s">
        <v>461</v>
      </c>
      <c r="C863" s="205"/>
      <c r="D863" s="205"/>
      <c r="E863" s="234"/>
      <c r="F863" s="241"/>
      <c r="G863" s="124"/>
      <c r="H863" s="124"/>
    </row>
    <row r="864" spans="1:8">
      <c r="A864" s="232"/>
      <c r="B864" s="344" t="s">
        <v>462</v>
      </c>
      <c r="C864" s="205"/>
      <c r="D864" s="205"/>
      <c r="E864" s="234"/>
      <c r="F864" s="241"/>
      <c r="G864" s="124"/>
      <c r="H864" s="124"/>
    </row>
    <row r="865" spans="1:8">
      <c r="A865" s="232"/>
      <c r="B865" s="344" t="s">
        <v>463</v>
      </c>
      <c r="C865" s="205"/>
      <c r="D865" s="205"/>
      <c r="E865" s="234"/>
      <c r="F865" s="241"/>
      <c r="G865" s="124"/>
      <c r="H865" s="124"/>
    </row>
    <row r="866" spans="1:8">
      <c r="A866" s="232"/>
      <c r="B866" s="344" t="s">
        <v>464</v>
      </c>
      <c r="C866" s="205"/>
      <c r="D866" s="205"/>
      <c r="E866" s="234"/>
      <c r="F866" s="241"/>
      <c r="G866" s="124"/>
      <c r="H866" s="124"/>
    </row>
    <row r="867" spans="1:8">
      <c r="A867" s="232"/>
      <c r="B867" s="344" t="s">
        <v>465</v>
      </c>
      <c r="C867" s="205"/>
      <c r="D867" s="205"/>
      <c r="E867" s="234"/>
      <c r="F867" s="241"/>
      <c r="G867" s="124"/>
      <c r="H867" s="124"/>
    </row>
    <row r="868" spans="1:8">
      <c r="A868" s="232"/>
      <c r="B868" s="345" t="s">
        <v>466</v>
      </c>
      <c r="C868" s="205"/>
      <c r="D868" s="205"/>
      <c r="E868" s="234"/>
      <c r="F868" s="241"/>
      <c r="G868" s="124"/>
      <c r="H868" s="124"/>
    </row>
    <row r="869" spans="1:8">
      <c r="A869" s="232"/>
      <c r="B869" s="345" t="s">
        <v>467</v>
      </c>
      <c r="C869" s="205"/>
      <c r="D869" s="205"/>
      <c r="E869" s="234"/>
      <c r="F869" s="241"/>
      <c r="G869" s="124"/>
      <c r="H869" s="124"/>
    </row>
    <row r="870" spans="1:8">
      <c r="A870" s="232"/>
      <c r="B870" s="344" t="s">
        <v>468</v>
      </c>
      <c r="C870" s="205"/>
      <c r="D870" s="205"/>
      <c r="E870" s="234"/>
      <c r="F870" s="241"/>
      <c r="G870" s="124"/>
      <c r="H870" s="124"/>
    </row>
    <row r="871" spans="1:8" ht="25.5">
      <c r="A871" s="232"/>
      <c r="B871" s="344" t="s">
        <v>469</v>
      </c>
      <c r="C871" s="205"/>
      <c r="D871" s="205"/>
      <c r="E871" s="234"/>
      <c r="F871" s="241"/>
      <c r="G871" s="124"/>
      <c r="H871" s="124"/>
    </row>
    <row r="872" spans="1:8">
      <c r="A872" s="232"/>
      <c r="B872" s="344" t="s">
        <v>470</v>
      </c>
      <c r="C872" s="205"/>
      <c r="D872" s="205"/>
      <c r="E872" s="234"/>
      <c r="F872" s="241"/>
      <c r="G872" s="124"/>
      <c r="H872" s="124"/>
    </row>
    <row r="873" spans="1:8">
      <c r="A873" s="232"/>
      <c r="B873" s="344" t="s">
        <v>471</v>
      </c>
      <c r="C873" s="205" t="s">
        <v>0</v>
      </c>
      <c r="D873" s="205">
        <v>1</v>
      </c>
      <c r="E873" s="724"/>
      <c r="F873" s="92">
        <f>E873*D873</f>
        <v>0</v>
      </c>
      <c r="G873" s="3">
        <f>F873</f>
        <v>0</v>
      </c>
      <c r="H873" s="4">
        <v>0</v>
      </c>
    </row>
    <row r="874" spans="1:8">
      <c r="A874" s="232"/>
      <c r="B874" s="239"/>
      <c r="C874" s="205"/>
      <c r="D874" s="205"/>
      <c r="E874" s="234"/>
      <c r="F874" s="241"/>
      <c r="G874" s="124"/>
      <c r="H874" s="124"/>
    </row>
    <row r="875" spans="1:8" ht="51">
      <c r="A875" s="232" t="s">
        <v>29</v>
      </c>
      <c r="B875" s="249" t="s">
        <v>811</v>
      </c>
      <c r="C875" s="205"/>
      <c r="D875" s="205"/>
      <c r="E875" s="234"/>
      <c r="F875" s="241"/>
      <c r="G875" s="124"/>
      <c r="H875" s="124"/>
    </row>
    <row r="876" spans="1:8" ht="89.25">
      <c r="A876" s="232"/>
      <c r="B876" s="344" t="s">
        <v>295</v>
      </c>
      <c r="C876" s="205"/>
      <c r="D876" s="205"/>
      <c r="E876" s="234"/>
      <c r="F876" s="241"/>
      <c r="G876" s="124"/>
      <c r="H876" s="124"/>
    </row>
    <row r="877" spans="1:8" ht="25.5">
      <c r="A877" s="232"/>
      <c r="B877" s="344" t="s">
        <v>296</v>
      </c>
      <c r="C877" s="205"/>
      <c r="D877" s="205"/>
      <c r="E877" s="234"/>
      <c r="F877" s="241"/>
      <c r="G877" s="124"/>
      <c r="H877" s="124"/>
    </row>
    <row r="878" spans="1:8" ht="51">
      <c r="A878" s="232"/>
      <c r="B878" s="347" t="s">
        <v>298</v>
      </c>
      <c r="C878" s="205"/>
      <c r="D878" s="205"/>
      <c r="E878" s="234"/>
      <c r="F878" s="241"/>
      <c r="G878" s="124"/>
      <c r="H878" s="124"/>
    </row>
    <row r="879" spans="1:8">
      <c r="A879" s="232"/>
      <c r="B879" s="252" t="s">
        <v>879</v>
      </c>
      <c r="C879" s="205" t="s">
        <v>0</v>
      </c>
      <c r="D879" s="205">
        <v>1</v>
      </c>
      <c r="E879" s="724"/>
      <c r="F879" s="92">
        <f>E879*D879</f>
        <v>0</v>
      </c>
      <c r="G879" s="3">
        <f>F879</f>
        <v>0</v>
      </c>
      <c r="H879" s="4">
        <v>0</v>
      </c>
    </row>
    <row r="880" spans="1:8">
      <c r="A880" s="232"/>
      <c r="B880" s="239"/>
      <c r="C880" s="205"/>
      <c r="D880" s="205"/>
      <c r="E880" s="234"/>
      <c r="F880" s="241"/>
      <c r="G880" s="124"/>
      <c r="H880" s="124"/>
    </row>
    <row r="881" spans="1:8" ht="51">
      <c r="A881" s="232" t="s">
        <v>30</v>
      </c>
      <c r="B881" s="344" t="s">
        <v>880</v>
      </c>
      <c r="C881" s="205"/>
      <c r="D881" s="205"/>
      <c r="E881" s="234"/>
      <c r="F881" s="241"/>
      <c r="G881" s="124"/>
      <c r="H881" s="124"/>
    </row>
    <row r="882" spans="1:8">
      <c r="A882" s="232"/>
      <c r="B882" s="344" t="s">
        <v>472</v>
      </c>
      <c r="C882" s="205" t="s">
        <v>82</v>
      </c>
      <c r="D882" s="205">
        <v>10</v>
      </c>
      <c r="E882" s="724"/>
      <c r="F882" s="92">
        <f>E882*D882</f>
        <v>0</v>
      </c>
      <c r="G882" s="3">
        <f>F882</f>
        <v>0</v>
      </c>
      <c r="H882" s="4">
        <v>0</v>
      </c>
    </row>
    <row r="883" spans="1:8">
      <c r="A883" s="232"/>
      <c r="B883" s="239"/>
      <c r="C883" s="205"/>
      <c r="D883" s="205"/>
      <c r="E883" s="234"/>
      <c r="F883" s="241"/>
      <c r="G883" s="124"/>
      <c r="H883" s="124"/>
    </row>
    <row r="884" spans="1:8" ht="25.5">
      <c r="A884" s="232" t="s">
        <v>31</v>
      </c>
      <c r="B884" s="249" t="s">
        <v>300</v>
      </c>
      <c r="C884" s="205"/>
      <c r="D884" s="205"/>
      <c r="E884" s="234"/>
      <c r="F884" s="241"/>
      <c r="G884" s="124"/>
      <c r="H884" s="124"/>
    </row>
    <row r="885" spans="1:8" ht="25.5">
      <c r="A885" s="232"/>
      <c r="B885" s="348" t="s">
        <v>473</v>
      </c>
      <c r="C885" s="205" t="s">
        <v>82</v>
      </c>
      <c r="D885" s="205">
        <v>10</v>
      </c>
      <c r="E885" s="724"/>
      <c r="F885" s="92">
        <f>E885*D885</f>
        <v>0</v>
      </c>
      <c r="G885" s="3">
        <f>F885</f>
        <v>0</v>
      </c>
      <c r="H885" s="4">
        <v>0</v>
      </c>
    </row>
    <row r="886" spans="1:8">
      <c r="A886" s="232"/>
      <c r="B886" s="239"/>
      <c r="C886" s="205"/>
      <c r="D886" s="205"/>
      <c r="E886" s="234"/>
      <c r="F886" s="241"/>
      <c r="G886" s="124"/>
      <c r="H886" s="124"/>
    </row>
    <row r="887" spans="1:8">
      <c r="A887" s="232" t="s">
        <v>32</v>
      </c>
      <c r="B887" s="344" t="s">
        <v>474</v>
      </c>
      <c r="C887" s="205"/>
      <c r="D887" s="205"/>
      <c r="E887" s="234"/>
      <c r="F887" s="241"/>
      <c r="G887" s="124"/>
      <c r="H887" s="124"/>
    </row>
    <row r="888" spans="1:8">
      <c r="A888" s="232"/>
      <c r="B888" s="348" t="s">
        <v>302</v>
      </c>
      <c r="C888" s="257"/>
      <c r="D888" s="236"/>
      <c r="E888" s="237"/>
      <c r="F888" s="238"/>
      <c r="G888" s="124"/>
      <c r="H888" s="124"/>
    </row>
    <row r="889" spans="1:8">
      <c r="A889" s="232"/>
      <c r="B889" s="348" t="s">
        <v>475</v>
      </c>
      <c r="C889" s="257"/>
      <c r="D889" s="236"/>
      <c r="E889" s="237"/>
      <c r="F889" s="238"/>
      <c r="G889" s="124"/>
      <c r="H889" s="124"/>
    </row>
    <row r="890" spans="1:8">
      <c r="A890" s="232"/>
      <c r="B890" s="348" t="s">
        <v>305</v>
      </c>
      <c r="C890" s="205" t="s">
        <v>0</v>
      </c>
      <c r="D890" s="205">
        <v>1</v>
      </c>
      <c r="E890" s="724"/>
      <c r="F890" s="92">
        <f>E890*D890</f>
        <v>0</v>
      </c>
      <c r="G890" s="3">
        <f>F890</f>
        <v>0</v>
      </c>
      <c r="H890" s="4">
        <v>0</v>
      </c>
    </row>
    <row r="891" spans="1:8">
      <c r="A891" s="232"/>
      <c r="B891" s="239"/>
      <c r="C891" s="205"/>
      <c r="D891" s="205"/>
      <c r="E891" s="234"/>
      <c r="F891" s="241"/>
      <c r="G891" s="124"/>
      <c r="H891" s="124"/>
    </row>
    <row r="892" spans="1:8">
      <c r="A892" s="232" t="s">
        <v>33</v>
      </c>
      <c r="B892" s="344" t="s">
        <v>306</v>
      </c>
      <c r="C892" s="205"/>
      <c r="D892" s="205"/>
      <c r="E892" s="234"/>
      <c r="F892" s="241"/>
      <c r="G892" s="124"/>
      <c r="H892" s="124"/>
    </row>
    <row r="893" spans="1:8">
      <c r="A893" s="232"/>
      <c r="B893" s="348" t="s">
        <v>476</v>
      </c>
      <c r="C893" s="205"/>
      <c r="D893" s="205"/>
      <c r="E893" s="234"/>
      <c r="F893" s="241"/>
      <c r="G893" s="124"/>
      <c r="H893" s="124"/>
    </row>
    <row r="894" spans="1:8">
      <c r="A894" s="232"/>
      <c r="B894" s="348" t="s">
        <v>477</v>
      </c>
      <c r="C894" s="205"/>
      <c r="D894" s="205"/>
      <c r="E894" s="234"/>
      <c r="F894" s="241"/>
      <c r="G894" s="124"/>
      <c r="H894" s="124"/>
    </row>
    <row r="895" spans="1:8">
      <c r="A895" s="232"/>
      <c r="B895" s="348" t="s">
        <v>478</v>
      </c>
      <c r="C895" s="205"/>
      <c r="D895" s="205"/>
      <c r="E895" s="234"/>
      <c r="F895" s="241"/>
      <c r="G895" s="124"/>
      <c r="H895" s="124"/>
    </row>
    <row r="896" spans="1:8">
      <c r="A896" s="232"/>
      <c r="B896" s="348" t="s">
        <v>311</v>
      </c>
      <c r="C896" s="205" t="s">
        <v>0</v>
      </c>
      <c r="D896" s="205">
        <v>1</v>
      </c>
      <c r="E896" s="724"/>
      <c r="F896" s="92">
        <f>E896*D896</f>
        <v>0</v>
      </c>
      <c r="G896" s="3">
        <f>F896</f>
        <v>0</v>
      </c>
      <c r="H896" s="4">
        <v>0</v>
      </c>
    </row>
    <row r="897" spans="1:8">
      <c r="A897" s="232"/>
      <c r="B897" s="348"/>
      <c r="C897" s="205"/>
      <c r="D897" s="205"/>
      <c r="E897" s="234"/>
      <c r="F897" s="241"/>
      <c r="G897" s="124"/>
      <c r="H897" s="124"/>
    </row>
    <row r="898" spans="1:8">
      <c r="A898" s="232" t="s">
        <v>55</v>
      </c>
      <c r="B898" s="249" t="s">
        <v>312</v>
      </c>
      <c r="C898" s="205"/>
      <c r="D898" s="205"/>
      <c r="E898" s="234"/>
      <c r="F898" s="241"/>
      <c r="G898" s="124"/>
      <c r="H898" s="124"/>
    </row>
    <row r="899" spans="1:8">
      <c r="A899" s="232"/>
      <c r="B899" s="249" t="s">
        <v>313</v>
      </c>
      <c r="C899" s="205" t="s">
        <v>0</v>
      </c>
      <c r="D899" s="205">
        <v>1</v>
      </c>
      <c r="E899" s="724"/>
      <c r="F899" s="92">
        <f>E899*D899</f>
        <v>0</v>
      </c>
      <c r="G899" s="3">
        <f>F899</f>
        <v>0</v>
      </c>
      <c r="H899" s="4">
        <v>0</v>
      </c>
    </row>
    <row r="900" spans="1:8">
      <c r="A900" s="232"/>
      <c r="B900" s="249"/>
      <c r="C900" s="205"/>
      <c r="D900" s="205"/>
      <c r="E900" s="234"/>
      <c r="F900" s="241"/>
      <c r="G900" s="124"/>
      <c r="H900" s="124"/>
    </row>
    <row r="901" spans="1:8">
      <c r="A901" s="232" t="s">
        <v>56</v>
      </c>
      <c r="B901" s="249" t="s">
        <v>314</v>
      </c>
      <c r="C901" s="205"/>
      <c r="D901" s="205"/>
      <c r="E901" s="234"/>
      <c r="F901" s="241"/>
      <c r="G901" s="124"/>
      <c r="H901" s="124"/>
    </row>
    <row r="902" spans="1:8">
      <c r="A902" s="232"/>
      <c r="B902" s="99" t="s">
        <v>315</v>
      </c>
      <c r="C902" s="205"/>
      <c r="D902" s="205"/>
      <c r="E902" s="234"/>
      <c r="F902" s="241"/>
      <c r="G902" s="124"/>
      <c r="H902" s="124"/>
    </row>
    <row r="903" spans="1:8">
      <c r="A903" s="232"/>
      <c r="B903" s="271" t="s">
        <v>479</v>
      </c>
      <c r="C903" s="205" t="s">
        <v>89</v>
      </c>
      <c r="D903" s="205">
        <v>0.5</v>
      </c>
      <c r="E903" s="724"/>
      <c r="F903" s="92">
        <f>E903*D903</f>
        <v>0</v>
      </c>
      <c r="G903" s="3">
        <f>F903</f>
        <v>0</v>
      </c>
      <c r="H903" s="4">
        <v>0</v>
      </c>
    </row>
    <row r="904" spans="1:8">
      <c r="A904" s="232"/>
      <c r="B904" s="157"/>
      <c r="C904" s="205"/>
      <c r="D904" s="205"/>
      <c r="E904" s="234"/>
      <c r="F904" s="241"/>
      <c r="G904" s="124"/>
      <c r="H904" s="124"/>
    </row>
    <row r="905" spans="1:8" ht="51">
      <c r="A905" s="232" t="s">
        <v>6</v>
      </c>
      <c r="B905" s="157" t="s">
        <v>317</v>
      </c>
      <c r="C905" s="205" t="s">
        <v>0</v>
      </c>
      <c r="D905" s="205">
        <v>1</v>
      </c>
      <c r="E905" s="724"/>
      <c r="F905" s="92">
        <f>E905*D905</f>
        <v>0</v>
      </c>
      <c r="G905" s="3">
        <f>F905</f>
        <v>0</v>
      </c>
      <c r="H905" s="4">
        <v>0</v>
      </c>
    </row>
    <row r="906" spans="1:8">
      <c r="A906" s="232"/>
      <c r="B906" s="157" t="s">
        <v>318</v>
      </c>
      <c r="C906" s="257"/>
      <c r="D906" s="236"/>
      <c r="E906" s="237"/>
      <c r="F906" s="238"/>
      <c r="G906" s="124"/>
      <c r="H906" s="124"/>
    </row>
    <row r="907" spans="1:8">
      <c r="A907" s="232"/>
      <c r="B907" s="157"/>
      <c r="C907" s="205"/>
      <c r="D907" s="205"/>
      <c r="E907" s="234"/>
      <c r="F907" s="241"/>
      <c r="G907" s="124"/>
      <c r="H907" s="124"/>
    </row>
    <row r="908" spans="1:8" ht="51">
      <c r="A908" s="88" t="s">
        <v>7</v>
      </c>
      <c r="B908" s="89" t="s">
        <v>881</v>
      </c>
      <c r="C908" s="349"/>
      <c r="D908" s="91"/>
      <c r="E908" s="92"/>
      <c r="F908" s="96"/>
      <c r="G908" s="124"/>
      <c r="H908" s="124"/>
    </row>
    <row r="909" spans="1:8">
      <c r="A909" s="164"/>
      <c r="B909" s="350" t="s">
        <v>480</v>
      </c>
      <c r="C909" s="165"/>
      <c r="D909" s="91"/>
      <c r="E909" s="279"/>
      <c r="F909" s="92"/>
      <c r="G909" s="124"/>
      <c r="H909" s="124"/>
    </row>
    <row r="910" spans="1:8">
      <c r="A910" s="164"/>
      <c r="B910" s="351" t="s">
        <v>481</v>
      </c>
      <c r="C910" s="165"/>
      <c r="D910" s="91"/>
      <c r="E910" s="279"/>
      <c r="F910" s="92"/>
      <c r="G910" s="124"/>
      <c r="H910" s="124"/>
    </row>
    <row r="911" spans="1:8">
      <c r="A911" s="164"/>
      <c r="B911" s="351" t="s">
        <v>482</v>
      </c>
      <c r="C911" s="165"/>
      <c r="D911" s="91"/>
      <c r="E911" s="279"/>
      <c r="F911" s="92"/>
      <c r="G911" s="124"/>
      <c r="H911" s="124"/>
    </row>
    <row r="912" spans="1:8">
      <c r="A912" s="164"/>
      <c r="B912" s="351" t="s">
        <v>483</v>
      </c>
      <c r="C912" s="165"/>
      <c r="D912" s="91"/>
      <c r="E912" s="279"/>
      <c r="F912" s="92"/>
      <c r="G912" s="124"/>
      <c r="H912" s="124"/>
    </row>
    <row r="913" spans="1:8">
      <c r="A913" s="164"/>
      <c r="B913" s="351" t="s">
        <v>484</v>
      </c>
      <c r="C913" s="165"/>
      <c r="D913" s="91"/>
      <c r="E913" s="279"/>
      <c r="F913" s="92"/>
      <c r="G913" s="124"/>
      <c r="H913" s="124"/>
    </row>
    <row r="914" spans="1:8">
      <c r="A914" s="164"/>
      <c r="B914" s="351" t="s">
        <v>485</v>
      </c>
      <c r="C914" s="165"/>
      <c r="D914" s="91"/>
      <c r="E914" s="279"/>
      <c r="F914" s="92"/>
      <c r="G914" s="124"/>
      <c r="H914" s="124"/>
    </row>
    <row r="915" spans="1:8">
      <c r="A915" s="164"/>
      <c r="B915" s="351" t="s">
        <v>486</v>
      </c>
      <c r="C915" s="165"/>
      <c r="D915" s="91"/>
      <c r="E915" s="279"/>
      <c r="F915" s="92"/>
      <c r="G915" s="124"/>
      <c r="H915" s="124"/>
    </row>
    <row r="916" spans="1:8">
      <c r="A916" s="164"/>
      <c r="B916" s="351" t="s">
        <v>487</v>
      </c>
      <c r="C916" s="165"/>
      <c r="D916" s="91"/>
      <c r="E916" s="92"/>
      <c r="F916" s="96"/>
      <c r="G916" s="124"/>
      <c r="H916" s="124"/>
    </row>
    <row r="917" spans="1:8">
      <c r="A917" s="164"/>
      <c r="B917" s="351" t="s">
        <v>488</v>
      </c>
      <c r="C917" s="165"/>
      <c r="D917" s="91"/>
      <c r="E917" s="92"/>
      <c r="F917" s="96"/>
      <c r="G917" s="124"/>
      <c r="H917" s="124"/>
    </row>
    <row r="918" spans="1:8">
      <c r="A918" s="164"/>
      <c r="B918" s="351" t="s">
        <v>489</v>
      </c>
      <c r="C918" s="165"/>
      <c r="D918" s="91"/>
      <c r="E918" s="92"/>
      <c r="F918" s="96"/>
      <c r="G918" s="124"/>
      <c r="H918" s="124"/>
    </row>
    <row r="919" spans="1:8">
      <c r="A919" s="164"/>
      <c r="B919" s="351" t="s">
        <v>490</v>
      </c>
      <c r="C919" s="165"/>
      <c r="D919" s="91"/>
      <c r="E919" s="92"/>
      <c r="F919" s="96"/>
      <c r="G919" s="124"/>
      <c r="H919" s="124"/>
    </row>
    <row r="920" spans="1:8">
      <c r="A920" s="164"/>
      <c r="B920" s="351" t="s">
        <v>491</v>
      </c>
      <c r="C920" s="165"/>
      <c r="D920" s="91"/>
      <c r="E920" s="92"/>
      <c r="F920" s="96"/>
      <c r="G920" s="124"/>
      <c r="H920" s="124"/>
    </row>
    <row r="921" spans="1:8">
      <c r="A921" s="164"/>
      <c r="B921" s="351" t="s">
        <v>492</v>
      </c>
      <c r="C921" s="165"/>
      <c r="D921" s="91"/>
      <c r="E921" s="92"/>
      <c r="F921" s="96"/>
      <c r="G921" s="124"/>
      <c r="H921" s="124"/>
    </row>
    <row r="922" spans="1:8">
      <c r="A922" s="164"/>
      <c r="B922" s="351" t="s">
        <v>493</v>
      </c>
      <c r="C922" s="165"/>
      <c r="D922" s="91"/>
      <c r="E922" s="92"/>
      <c r="F922" s="96"/>
      <c r="G922" s="124"/>
      <c r="H922" s="124"/>
    </row>
    <row r="923" spans="1:8">
      <c r="A923" s="164"/>
      <c r="B923" s="351" t="s">
        <v>494</v>
      </c>
      <c r="C923" s="165"/>
      <c r="D923" s="91"/>
      <c r="E923" s="92"/>
      <c r="F923" s="96"/>
      <c r="G923" s="124"/>
      <c r="H923" s="124"/>
    </row>
    <row r="924" spans="1:8">
      <c r="A924" s="302"/>
      <c r="B924" s="351" t="s">
        <v>495</v>
      </c>
      <c r="C924" s="181"/>
      <c r="D924" s="233"/>
      <c r="E924" s="234"/>
      <c r="F924" s="96"/>
      <c r="G924" s="124"/>
      <c r="H924" s="124"/>
    </row>
    <row r="925" spans="1:8" ht="25.5">
      <c r="A925" s="164"/>
      <c r="B925" s="352" t="s">
        <v>496</v>
      </c>
      <c r="C925" s="349" t="s">
        <v>0</v>
      </c>
      <c r="D925" s="91">
        <v>1</v>
      </c>
      <c r="E925" s="724"/>
      <c r="F925" s="92">
        <f>E925*D925</f>
        <v>0</v>
      </c>
      <c r="G925" s="3">
        <f>F925</f>
        <v>0</v>
      </c>
      <c r="H925" s="4">
        <v>0</v>
      </c>
    </row>
    <row r="926" spans="1:8">
      <c r="A926" s="353"/>
      <c r="B926" s="354"/>
      <c r="C926" s="235"/>
      <c r="D926" s="236"/>
      <c r="E926" s="237"/>
      <c r="F926" s="238"/>
      <c r="G926" s="124"/>
      <c r="H926" s="124"/>
    </row>
    <row r="927" spans="1:8" ht="63.75">
      <c r="A927" s="88" t="s">
        <v>8</v>
      </c>
      <c r="B927" s="176" t="s">
        <v>882</v>
      </c>
      <c r="C927" s="180" t="s">
        <v>0</v>
      </c>
      <c r="D927" s="205">
        <v>1</v>
      </c>
      <c r="E927" s="724"/>
      <c r="F927" s="92">
        <f>E927*D927</f>
        <v>0</v>
      </c>
      <c r="G927" s="3">
        <f>F927</f>
        <v>0</v>
      </c>
      <c r="H927" s="4">
        <v>0</v>
      </c>
    </row>
    <row r="928" spans="1:8">
      <c r="A928" s="88"/>
      <c r="B928" s="176"/>
      <c r="C928" s="180"/>
      <c r="D928" s="205"/>
      <c r="E928" s="259"/>
      <c r="F928" s="92"/>
      <c r="G928" s="124"/>
      <c r="H928" s="124"/>
    </row>
    <row r="929" spans="1:8" ht="51">
      <c r="A929" s="88" t="s">
        <v>9</v>
      </c>
      <c r="B929" s="176" t="s">
        <v>883</v>
      </c>
      <c r="C929" s="180" t="s">
        <v>0</v>
      </c>
      <c r="D929" s="205">
        <v>1</v>
      </c>
      <c r="E929" s="724"/>
      <c r="F929" s="92">
        <f>E929*D929</f>
        <v>0</v>
      </c>
      <c r="G929" s="3">
        <f>F929</f>
        <v>0</v>
      </c>
      <c r="H929" s="4">
        <v>0</v>
      </c>
    </row>
    <row r="930" spans="1:8">
      <c r="A930" s="353"/>
      <c r="B930" s="354"/>
      <c r="C930" s="355"/>
      <c r="D930" s="236"/>
      <c r="E930" s="237"/>
      <c r="F930" s="238"/>
      <c r="G930" s="124"/>
      <c r="H930" s="124"/>
    </row>
    <row r="931" spans="1:8" ht="76.5">
      <c r="A931" s="88" t="s">
        <v>34</v>
      </c>
      <c r="B931" s="176" t="s">
        <v>86</v>
      </c>
      <c r="C931" s="165"/>
      <c r="D931" s="177"/>
      <c r="E931" s="258"/>
      <c r="F931" s="178"/>
      <c r="G931" s="124"/>
      <c r="H931" s="124"/>
    </row>
    <row r="932" spans="1:8">
      <c r="A932" s="88"/>
      <c r="B932" s="176" t="s">
        <v>63</v>
      </c>
      <c r="C932" s="180" t="s">
        <v>82</v>
      </c>
      <c r="D932" s="205">
        <v>10</v>
      </c>
      <c r="E932" s="724"/>
      <c r="F932" s="92">
        <f>E932*D932</f>
        <v>0</v>
      </c>
      <c r="G932" s="3">
        <f>F932</f>
        <v>0</v>
      </c>
      <c r="H932" s="4">
        <v>0</v>
      </c>
    </row>
    <row r="933" spans="1:8">
      <c r="A933" s="232"/>
      <c r="B933" s="260"/>
      <c r="C933" s="235"/>
      <c r="D933" s="261"/>
      <c r="E933" s="92"/>
      <c r="F933" s="92"/>
      <c r="G933" s="124"/>
      <c r="H933" s="124"/>
    </row>
    <row r="934" spans="1:8" ht="89.25">
      <c r="A934" s="88" t="s">
        <v>35</v>
      </c>
      <c r="B934" s="97" t="s">
        <v>319</v>
      </c>
      <c r="C934" s="90" t="s">
        <v>89</v>
      </c>
      <c r="D934" s="115">
        <v>2560</v>
      </c>
      <c r="E934" s="724"/>
      <c r="F934" s="92">
        <f>E934*D934</f>
        <v>0</v>
      </c>
      <c r="G934" s="3">
        <f>F934</f>
        <v>0</v>
      </c>
      <c r="H934" s="4">
        <v>0</v>
      </c>
    </row>
    <row r="935" spans="1:8" ht="38.25">
      <c r="A935" s="104"/>
      <c r="B935" s="262" t="s">
        <v>817</v>
      </c>
      <c r="C935" s="150"/>
      <c r="D935" s="115"/>
      <c r="E935" s="244"/>
      <c r="F935" s="133"/>
      <c r="G935" s="3"/>
      <c r="H935" s="7"/>
    </row>
    <row r="936" spans="1:8">
      <c r="A936" s="88"/>
      <c r="B936" s="97"/>
      <c r="C936" s="90"/>
      <c r="D936" s="263"/>
      <c r="E936" s="135"/>
      <c r="F936" s="92"/>
      <c r="G936" s="124"/>
      <c r="H936" s="124"/>
    </row>
    <row r="937" spans="1:8" ht="38.25">
      <c r="A937" s="88" t="s">
        <v>57</v>
      </c>
      <c r="B937" s="97" t="s">
        <v>320</v>
      </c>
      <c r="C937" s="90" t="s">
        <v>89</v>
      </c>
      <c r="D937" s="115">
        <v>880</v>
      </c>
      <c r="E937" s="724"/>
      <c r="F937" s="92">
        <f>E937*D937</f>
        <v>0</v>
      </c>
      <c r="G937" s="3">
        <f>F937</f>
        <v>0</v>
      </c>
      <c r="H937" s="4">
        <v>0</v>
      </c>
    </row>
    <row r="938" spans="1:8">
      <c r="A938" s="88"/>
      <c r="B938" s="97"/>
      <c r="C938" s="90"/>
      <c r="D938" s="263"/>
      <c r="E938" s="135"/>
      <c r="F938" s="92"/>
      <c r="G938" s="124"/>
      <c r="H938" s="124"/>
    </row>
    <row r="939" spans="1:8" s="267" customFormat="1" ht="63.75">
      <c r="A939" s="264" t="s">
        <v>54</v>
      </c>
      <c r="B939" s="157" t="s">
        <v>818</v>
      </c>
      <c r="C939" s="265"/>
      <c r="D939" s="112"/>
      <c r="E939" s="266"/>
      <c r="F939" s="195"/>
      <c r="H939" s="268"/>
    </row>
    <row r="940" spans="1:8" s="267" customFormat="1">
      <c r="A940" s="264" t="str">
        <f>IF(B939="",COUNTBLANK($B$632:B939),"")</f>
        <v/>
      </c>
      <c r="B940" s="269" t="s">
        <v>819</v>
      </c>
      <c r="C940" s="265"/>
      <c r="D940" s="112"/>
      <c r="E940" s="266"/>
      <c r="F940" s="195"/>
      <c r="H940" s="268"/>
    </row>
    <row r="941" spans="1:8" s="267" customFormat="1">
      <c r="A941" s="264" t="str">
        <f>IF(B940="",COUNTBLANK($B$632:B940),"")</f>
        <v/>
      </c>
      <c r="B941" s="270" t="s">
        <v>820</v>
      </c>
      <c r="C941" s="265"/>
      <c r="D941" s="112"/>
      <c r="E941" s="266"/>
      <c r="F941" s="195"/>
      <c r="H941" s="268"/>
    </row>
    <row r="942" spans="1:8" s="267" customFormat="1">
      <c r="A942" s="264" t="str">
        <f>IF(B941="",COUNTBLANK($B$632:B941),"")</f>
        <v/>
      </c>
      <c r="B942" s="130" t="s">
        <v>821</v>
      </c>
      <c r="C942" s="265"/>
      <c r="D942" s="112"/>
      <c r="E942" s="266"/>
      <c r="F942" s="195"/>
      <c r="H942" s="268"/>
    </row>
    <row r="943" spans="1:8" s="267" customFormat="1" ht="25.5">
      <c r="A943" s="264" t="str">
        <f>IF(B942="",COUNTBLANK($B$632:B942),"")</f>
        <v/>
      </c>
      <c r="B943" s="130" t="s">
        <v>822</v>
      </c>
      <c r="C943" s="265"/>
      <c r="D943" s="112"/>
      <c r="E943" s="266"/>
      <c r="F943" s="195"/>
      <c r="H943" s="268"/>
    </row>
    <row r="944" spans="1:8" s="267" customFormat="1">
      <c r="A944" s="264" t="str">
        <f>IF(B943="",COUNTBLANK($B$632:B943),"")</f>
        <v/>
      </c>
      <c r="B944" s="271" t="s">
        <v>823</v>
      </c>
      <c r="C944" s="265"/>
      <c r="D944" s="112"/>
      <c r="E944" s="266"/>
      <c r="F944" s="195"/>
      <c r="H944" s="268"/>
    </row>
    <row r="945" spans="1:8" s="267" customFormat="1">
      <c r="A945" s="264" t="str">
        <f>IF(B944="",COUNTBLANK($B$632:B944),"")</f>
        <v/>
      </c>
      <c r="B945" s="271" t="s">
        <v>824</v>
      </c>
      <c r="C945" s="265"/>
      <c r="D945" s="112"/>
      <c r="E945" s="266"/>
      <c r="F945" s="195"/>
      <c r="H945" s="268"/>
    </row>
    <row r="946" spans="1:8" s="267" customFormat="1">
      <c r="A946" s="264" t="str">
        <f>IF(B945="",COUNTBLANK($B$632:B945),"")</f>
        <v/>
      </c>
      <c r="B946" s="269" t="s">
        <v>825</v>
      </c>
      <c r="C946" s="265"/>
      <c r="D946" s="112"/>
      <c r="E946" s="266"/>
      <c r="F946" s="195"/>
      <c r="H946" s="268"/>
    </row>
    <row r="947" spans="1:8" s="267" customFormat="1">
      <c r="A947" s="264" t="str">
        <f>IF(B946="",COUNTBLANK($B$632:B946),"")</f>
        <v/>
      </c>
      <c r="B947" s="270" t="s">
        <v>826</v>
      </c>
      <c r="C947" s="265"/>
      <c r="D947" s="112"/>
      <c r="E947" s="266"/>
      <c r="F947" s="195"/>
      <c r="H947" s="268"/>
    </row>
    <row r="948" spans="1:8" s="267" customFormat="1">
      <c r="A948" s="264" t="str">
        <f>IF(B947="",COUNTBLANK($B$632:B947),"")</f>
        <v/>
      </c>
      <c r="B948" s="130" t="s">
        <v>821</v>
      </c>
      <c r="C948" s="265"/>
      <c r="D948" s="112"/>
      <c r="E948" s="266"/>
      <c r="F948" s="195"/>
      <c r="H948" s="268"/>
    </row>
    <row r="949" spans="1:8" s="267" customFormat="1">
      <c r="A949" s="264" t="str">
        <f>IF(B948="",COUNTBLANK($B$632:B948),"")</f>
        <v/>
      </c>
      <c r="B949" s="130" t="s">
        <v>827</v>
      </c>
      <c r="C949" s="265"/>
      <c r="D949" s="112"/>
      <c r="E949" s="266"/>
      <c r="F949" s="195"/>
      <c r="H949" s="268"/>
    </row>
    <row r="950" spans="1:8" s="267" customFormat="1">
      <c r="A950" s="264" t="str">
        <f>IF(B949="",COUNTBLANK($B$632:B949),"")</f>
        <v/>
      </c>
      <c r="B950" s="271" t="s">
        <v>828</v>
      </c>
      <c r="C950" s="158"/>
      <c r="D950" s="192"/>
      <c r="E950" s="266"/>
      <c r="F950" s="195"/>
      <c r="H950" s="268"/>
    </row>
    <row r="951" spans="1:8" s="267" customFormat="1">
      <c r="A951" s="264" t="str">
        <f>IF(B950="",COUNTBLANK($B$632:B950),"")</f>
        <v/>
      </c>
      <c r="B951" s="271" t="s">
        <v>829</v>
      </c>
      <c r="C951" s="158"/>
      <c r="D951" s="112"/>
      <c r="E951" s="266"/>
      <c r="F951" s="195"/>
      <c r="H951" s="268"/>
    </row>
    <row r="952" spans="1:8" s="267" customFormat="1" ht="25.5">
      <c r="A952" s="264" t="str">
        <f>IF(B951="",COUNTBLANK($B$632:B951),"")</f>
        <v/>
      </c>
      <c r="B952" s="271" t="s">
        <v>830</v>
      </c>
      <c r="C952" s="265" t="s">
        <v>155</v>
      </c>
      <c r="D952" s="112">
        <v>85</v>
      </c>
      <c r="E952" s="724"/>
      <c r="F952" s="92">
        <f>E952*D952</f>
        <v>0</v>
      </c>
      <c r="G952" s="3">
        <f>F952</f>
        <v>0</v>
      </c>
      <c r="H952" s="4">
        <v>0</v>
      </c>
    </row>
    <row r="953" spans="1:8">
      <c r="A953" s="272"/>
      <c r="B953" s="85"/>
      <c r="C953" s="171"/>
      <c r="D953" s="115"/>
      <c r="E953" s="273"/>
      <c r="F953" s="273"/>
      <c r="G953" s="124"/>
      <c r="H953" s="124"/>
    </row>
    <row r="954" spans="1:8" s="267" customFormat="1" ht="89.25">
      <c r="A954" s="264" t="s">
        <v>36</v>
      </c>
      <c r="B954" s="157" t="s">
        <v>831</v>
      </c>
      <c r="C954" s="265"/>
      <c r="D954" s="112"/>
      <c r="E954" s="266"/>
      <c r="F954" s="195"/>
      <c r="H954" s="268"/>
    </row>
    <row r="955" spans="1:8" s="267" customFormat="1">
      <c r="A955" s="264" t="str">
        <f>IF(B954="",COUNTBLANK($B$627:B954),"")</f>
        <v/>
      </c>
      <c r="B955" s="270" t="s">
        <v>820</v>
      </c>
      <c r="C955" s="158"/>
      <c r="D955" s="112"/>
      <c r="E955" s="274"/>
      <c r="F955" s="195"/>
      <c r="H955" s="268"/>
    </row>
    <row r="956" spans="1:8" s="267" customFormat="1">
      <c r="A956" s="264" t="str">
        <f>IF(B955="",COUNTBLANK($B$627:B955),"")</f>
        <v/>
      </c>
      <c r="B956" s="130" t="s">
        <v>821</v>
      </c>
      <c r="C956" s="158"/>
      <c r="D956" s="112"/>
      <c r="E956" s="274"/>
      <c r="F956" s="195"/>
      <c r="H956" s="268"/>
    </row>
    <row r="957" spans="1:8" s="267" customFormat="1" ht="25.5">
      <c r="A957" s="264" t="str">
        <f>IF(B956="",COUNTBLANK($B$627:B956),"")</f>
        <v/>
      </c>
      <c r="B957" s="130" t="s">
        <v>822</v>
      </c>
      <c r="C957" s="158"/>
      <c r="D957" s="112"/>
      <c r="E957" s="274"/>
      <c r="F957" s="195"/>
      <c r="H957" s="268"/>
    </row>
    <row r="958" spans="1:8" s="267" customFormat="1">
      <c r="A958" s="264" t="str">
        <f>IF(B957="",COUNTBLANK($B$627:B957),"")</f>
        <v/>
      </c>
      <c r="B958" s="271" t="s">
        <v>823</v>
      </c>
      <c r="C958" s="265"/>
      <c r="D958" s="112"/>
      <c r="E958" s="266"/>
      <c r="F958" s="195"/>
      <c r="H958" s="268"/>
    </row>
    <row r="959" spans="1:8" s="267" customFormat="1" ht="14.25">
      <c r="A959" s="264" t="str">
        <f>IF(B958="",COUNTBLANK($B$627:B958),"")</f>
        <v/>
      </c>
      <c r="B959" s="239" t="s">
        <v>832</v>
      </c>
      <c r="C959" s="265" t="s">
        <v>155</v>
      </c>
      <c r="D959" s="115">
        <v>282</v>
      </c>
      <c r="E959" s="724"/>
      <c r="F959" s="92">
        <f>E959*D959</f>
        <v>0</v>
      </c>
      <c r="G959" s="3">
        <f>F959</f>
        <v>0</v>
      </c>
      <c r="H959" s="7">
        <v>0</v>
      </c>
    </row>
    <row r="960" spans="1:8">
      <c r="A960" s="272"/>
      <c r="B960" s="85"/>
      <c r="C960" s="171"/>
      <c r="D960" s="263"/>
      <c r="E960" s="273"/>
      <c r="F960" s="273"/>
      <c r="G960" s="124"/>
      <c r="H960" s="124"/>
    </row>
    <row r="961" spans="1:8" ht="89.25">
      <c r="A961" s="88" t="s">
        <v>37</v>
      </c>
      <c r="B961" s="97" t="s">
        <v>87</v>
      </c>
      <c r="C961" s="171" t="s">
        <v>88</v>
      </c>
      <c r="D961" s="115">
        <v>15</v>
      </c>
      <c r="E961" s="724"/>
      <c r="F961" s="92">
        <f>E961*D961</f>
        <v>0</v>
      </c>
      <c r="G961" s="3">
        <f>F961</f>
        <v>0</v>
      </c>
      <c r="H961" s="4">
        <v>0</v>
      </c>
    </row>
    <row r="962" spans="1:8">
      <c r="A962" s="88"/>
      <c r="B962" s="97"/>
      <c r="C962" s="171"/>
      <c r="D962" s="91"/>
      <c r="E962" s="194"/>
      <c r="F962" s="96"/>
      <c r="G962" s="124"/>
      <c r="H962" s="124"/>
    </row>
    <row r="963" spans="1:8" ht="127.5">
      <c r="A963" s="88" t="s">
        <v>58</v>
      </c>
      <c r="B963" s="85" t="s">
        <v>497</v>
      </c>
      <c r="C963" s="171" t="s">
        <v>88</v>
      </c>
      <c r="D963" s="91">
        <v>95</v>
      </c>
      <c r="E963" s="724"/>
      <c r="F963" s="92">
        <f>E963*D963</f>
        <v>0</v>
      </c>
      <c r="G963" s="3">
        <f>F963</f>
        <v>0</v>
      </c>
      <c r="H963" s="4">
        <v>0</v>
      </c>
    </row>
    <row r="964" spans="1:8">
      <c r="A964" s="356"/>
      <c r="B964" s="357"/>
      <c r="C964" s="358"/>
      <c r="D964" s="359"/>
      <c r="E964" s="360"/>
      <c r="F964" s="361"/>
      <c r="G964" s="124"/>
      <c r="H964" s="124"/>
    </row>
    <row r="965" spans="1:8" ht="89.25">
      <c r="A965" s="88" t="s">
        <v>40</v>
      </c>
      <c r="B965" s="97" t="s">
        <v>90</v>
      </c>
      <c r="C965" s="277"/>
      <c r="D965" s="263"/>
      <c r="E965" s="237"/>
      <c r="F965" s="238"/>
      <c r="G965" s="124"/>
      <c r="H965" s="124"/>
    </row>
    <row r="966" spans="1:8">
      <c r="A966" s="88"/>
      <c r="B966" s="97" t="s">
        <v>498</v>
      </c>
      <c r="C966" s="171" t="s">
        <v>0</v>
      </c>
      <c r="D966" s="115">
        <v>25</v>
      </c>
      <c r="E966" s="724"/>
      <c r="F966" s="92">
        <f>E966*D966</f>
        <v>0</v>
      </c>
      <c r="G966" s="3">
        <f>F966</f>
        <v>0</v>
      </c>
      <c r="H966" s="4">
        <v>0</v>
      </c>
    </row>
    <row r="967" spans="1:8">
      <c r="A967" s="88"/>
      <c r="B967" s="97"/>
      <c r="C967" s="171"/>
      <c r="D967" s="115"/>
      <c r="E967" s="234"/>
      <c r="F967" s="96"/>
      <c r="G967" s="124"/>
      <c r="H967" s="124"/>
    </row>
    <row r="968" spans="1:8" ht="51">
      <c r="A968" s="232" t="s">
        <v>59</v>
      </c>
      <c r="B968" s="89" t="s">
        <v>499</v>
      </c>
      <c r="C968" s="90"/>
      <c r="D968" s="91"/>
      <c r="E968" s="135"/>
      <c r="F968" s="96"/>
      <c r="G968" s="124"/>
      <c r="H968" s="124"/>
    </row>
    <row r="969" spans="1:8">
      <c r="A969" s="232"/>
      <c r="B969" s="89" t="s">
        <v>500</v>
      </c>
      <c r="C969" s="165" t="s">
        <v>0</v>
      </c>
      <c r="D969" s="91">
        <v>3</v>
      </c>
      <c r="E969" s="724"/>
      <c r="F969" s="92">
        <f t="shared" ref="F969:F974" si="7">E969*D969</f>
        <v>0</v>
      </c>
      <c r="G969" s="3">
        <f t="shared" ref="G969:G974" si="8">F969</f>
        <v>0</v>
      </c>
      <c r="H969" s="4">
        <v>0</v>
      </c>
    </row>
    <row r="970" spans="1:8">
      <c r="A970" s="232"/>
      <c r="B970" s="89" t="s">
        <v>501</v>
      </c>
      <c r="C970" s="165" t="s">
        <v>0</v>
      </c>
      <c r="D970" s="91">
        <v>3</v>
      </c>
      <c r="E970" s="724"/>
      <c r="F970" s="92">
        <f t="shared" si="7"/>
        <v>0</v>
      </c>
      <c r="G970" s="3">
        <f t="shared" si="8"/>
        <v>0</v>
      </c>
      <c r="H970" s="4">
        <v>0</v>
      </c>
    </row>
    <row r="971" spans="1:8">
      <c r="A971" s="302"/>
      <c r="B971" s="89" t="s">
        <v>502</v>
      </c>
      <c r="C971" s="165" t="s">
        <v>0</v>
      </c>
      <c r="D971" s="233">
        <v>12</v>
      </c>
      <c r="E971" s="724"/>
      <c r="F971" s="92">
        <f t="shared" si="7"/>
        <v>0</v>
      </c>
      <c r="G971" s="3">
        <f t="shared" si="8"/>
        <v>0</v>
      </c>
      <c r="H971" s="4">
        <v>0</v>
      </c>
    </row>
    <row r="972" spans="1:8">
      <c r="A972" s="232"/>
      <c r="B972" s="89" t="s">
        <v>503</v>
      </c>
      <c r="C972" s="165" t="s">
        <v>0</v>
      </c>
      <c r="D972" s="233">
        <v>4</v>
      </c>
      <c r="E972" s="724"/>
      <c r="F972" s="92">
        <f t="shared" si="7"/>
        <v>0</v>
      </c>
      <c r="G972" s="3">
        <f t="shared" si="8"/>
        <v>0</v>
      </c>
      <c r="H972" s="4">
        <v>0</v>
      </c>
    </row>
    <row r="973" spans="1:8">
      <c r="A973" s="302"/>
      <c r="B973" s="89" t="s">
        <v>504</v>
      </c>
      <c r="C973" s="165" t="s">
        <v>0</v>
      </c>
      <c r="D973" s="233">
        <v>1</v>
      </c>
      <c r="E973" s="724"/>
      <c r="F973" s="92">
        <f t="shared" si="7"/>
        <v>0</v>
      </c>
      <c r="G973" s="3">
        <f t="shared" si="8"/>
        <v>0</v>
      </c>
      <c r="H973" s="4">
        <v>0</v>
      </c>
    </row>
    <row r="974" spans="1:8">
      <c r="A974" s="302"/>
      <c r="B974" s="89" t="s">
        <v>505</v>
      </c>
      <c r="C974" s="165" t="s">
        <v>0</v>
      </c>
      <c r="D974" s="233">
        <v>3</v>
      </c>
      <c r="E974" s="724"/>
      <c r="F974" s="92">
        <f t="shared" si="7"/>
        <v>0</v>
      </c>
      <c r="G974" s="3">
        <f t="shared" si="8"/>
        <v>0</v>
      </c>
      <c r="H974" s="4">
        <v>0</v>
      </c>
    </row>
    <row r="975" spans="1:8">
      <c r="A975" s="302"/>
      <c r="B975" s="362"/>
      <c r="C975" s="257"/>
      <c r="D975" s="236"/>
      <c r="E975" s="135"/>
      <c r="F975" s="96"/>
      <c r="G975" s="124"/>
      <c r="H975" s="124"/>
    </row>
    <row r="976" spans="1:8" ht="38.25">
      <c r="A976" s="164" t="s">
        <v>45</v>
      </c>
      <c r="B976" s="275" t="s">
        <v>322</v>
      </c>
      <c r="C976" s="205"/>
      <c r="D976" s="205"/>
      <c r="E976" s="135"/>
      <c r="F976" s="96"/>
      <c r="G976" s="124"/>
      <c r="H976" s="124"/>
    </row>
    <row r="977" spans="1:8">
      <c r="A977" s="164"/>
      <c r="B977" s="275" t="s">
        <v>506</v>
      </c>
      <c r="C977" s="205" t="s">
        <v>0</v>
      </c>
      <c r="D977" s="205">
        <v>2</v>
      </c>
      <c r="E977" s="724"/>
      <c r="F977" s="92">
        <f>E977*D977</f>
        <v>0</v>
      </c>
      <c r="G977" s="3">
        <f>F977</f>
        <v>0</v>
      </c>
      <c r="H977" s="4">
        <v>0</v>
      </c>
    </row>
    <row r="978" spans="1:8">
      <c r="A978" s="164"/>
      <c r="B978" s="275" t="s">
        <v>507</v>
      </c>
      <c r="C978" s="205" t="s">
        <v>0</v>
      </c>
      <c r="D978" s="205">
        <v>2</v>
      </c>
      <c r="E978" s="724"/>
      <c r="F978" s="92">
        <f>E978*D978</f>
        <v>0</v>
      </c>
      <c r="G978" s="3">
        <f>F978</f>
        <v>0</v>
      </c>
      <c r="H978" s="4">
        <v>0</v>
      </c>
    </row>
    <row r="979" spans="1:8">
      <c r="A979" s="164"/>
      <c r="B979" s="275" t="s">
        <v>508</v>
      </c>
      <c r="C979" s="205" t="s">
        <v>0</v>
      </c>
      <c r="D979" s="205">
        <v>1</v>
      </c>
      <c r="E979" s="724"/>
      <c r="F979" s="92">
        <f>E979*D979</f>
        <v>0</v>
      </c>
      <c r="G979" s="3">
        <f>F979</f>
        <v>0</v>
      </c>
      <c r="H979" s="4">
        <v>0</v>
      </c>
    </row>
    <row r="980" spans="1:8">
      <c r="A980" s="164"/>
      <c r="B980" s="275" t="s">
        <v>509</v>
      </c>
      <c r="C980" s="205" t="s">
        <v>0</v>
      </c>
      <c r="D980" s="205">
        <v>1</v>
      </c>
      <c r="E980" s="724"/>
      <c r="F980" s="92">
        <f>E980*D980</f>
        <v>0</v>
      </c>
      <c r="G980" s="3">
        <f>F980</f>
        <v>0</v>
      </c>
      <c r="H980" s="4">
        <v>0</v>
      </c>
    </row>
    <row r="981" spans="1:8">
      <c r="A981" s="164"/>
      <c r="B981" s="275" t="s">
        <v>510</v>
      </c>
      <c r="C981" s="205" t="s">
        <v>0</v>
      </c>
      <c r="D981" s="205">
        <v>1</v>
      </c>
      <c r="E981" s="724"/>
      <c r="F981" s="92">
        <f>E981*D981</f>
        <v>0</v>
      </c>
      <c r="G981" s="3">
        <f>F981</f>
        <v>0</v>
      </c>
      <c r="H981" s="4">
        <v>0</v>
      </c>
    </row>
    <row r="982" spans="1:8">
      <c r="A982" s="88"/>
      <c r="B982" s="276"/>
      <c r="C982" s="277"/>
      <c r="D982" s="278"/>
      <c r="E982" s="279"/>
      <c r="F982" s="96"/>
      <c r="G982" s="124"/>
      <c r="H982" s="124"/>
    </row>
    <row r="983" spans="1:8" ht="102">
      <c r="A983" s="88" t="s">
        <v>60</v>
      </c>
      <c r="B983" s="280" t="s">
        <v>834</v>
      </c>
      <c r="C983" s="235"/>
      <c r="D983" s="261"/>
      <c r="E983" s="92"/>
      <c r="F983" s="92"/>
      <c r="G983" s="124"/>
      <c r="H983" s="124"/>
    </row>
    <row r="984" spans="1:8">
      <c r="A984" s="88"/>
      <c r="B984" s="89" t="s">
        <v>511</v>
      </c>
      <c r="C984" s="90" t="s">
        <v>82</v>
      </c>
      <c r="D984" s="91">
        <v>15</v>
      </c>
      <c r="E984" s="724"/>
      <c r="F984" s="92">
        <f>E984*D984</f>
        <v>0</v>
      </c>
      <c r="G984" s="3">
        <f>F984</f>
        <v>0</v>
      </c>
      <c r="H984" s="4">
        <v>0</v>
      </c>
    </row>
    <row r="985" spans="1:8">
      <c r="A985" s="88"/>
      <c r="B985" s="89" t="s">
        <v>512</v>
      </c>
      <c r="C985" s="90" t="s">
        <v>82</v>
      </c>
      <c r="D985" s="91">
        <v>28</v>
      </c>
      <c r="E985" s="724"/>
      <c r="F985" s="92">
        <f>E985*D985</f>
        <v>0</v>
      </c>
      <c r="G985" s="3">
        <f>F985</f>
        <v>0</v>
      </c>
      <c r="H985" s="4">
        <v>0</v>
      </c>
    </row>
    <row r="986" spans="1:8">
      <c r="A986" s="272"/>
      <c r="B986" s="89" t="s">
        <v>513</v>
      </c>
      <c r="C986" s="90" t="s">
        <v>82</v>
      </c>
      <c r="D986" s="91">
        <v>30</v>
      </c>
      <c r="E986" s="724"/>
      <c r="F986" s="92">
        <f>E986*D986</f>
        <v>0</v>
      </c>
      <c r="G986" s="3">
        <f>F986</f>
        <v>0</v>
      </c>
      <c r="H986" s="4">
        <v>0</v>
      </c>
    </row>
    <row r="987" spans="1:8">
      <c r="A987" s="272"/>
      <c r="B987" s="89" t="s">
        <v>324</v>
      </c>
      <c r="C987" s="90" t="s">
        <v>82</v>
      </c>
      <c r="D987" s="91">
        <v>25</v>
      </c>
      <c r="E987" s="724"/>
      <c r="F987" s="92">
        <f>E987*D987</f>
        <v>0</v>
      </c>
      <c r="G987" s="3">
        <f>F987</f>
        <v>0</v>
      </c>
      <c r="H987" s="4">
        <v>0</v>
      </c>
    </row>
    <row r="988" spans="1:8">
      <c r="A988" s="272"/>
      <c r="B988" s="260"/>
      <c r="C988" s="235"/>
      <c r="D988" s="261"/>
      <c r="E988" s="273"/>
      <c r="F988" s="92"/>
      <c r="G988" s="124"/>
      <c r="H988" s="124"/>
    </row>
    <row r="989" spans="1:8" ht="51">
      <c r="A989" s="88" t="s">
        <v>61</v>
      </c>
      <c r="B989" s="85" t="s">
        <v>835</v>
      </c>
      <c r="C989" s="90" t="s">
        <v>89</v>
      </c>
      <c r="D989" s="115">
        <v>115</v>
      </c>
      <c r="E989" s="724"/>
      <c r="F989" s="92">
        <f>E989*D989</f>
        <v>0</v>
      </c>
      <c r="G989" s="3">
        <f>F989</f>
        <v>0</v>
      </c>
      <c r="H989" s="4">
        <v>0</v>
      </c>
    </row>
    <row r="990" spans="1:8">
      <c r="A990" s="88"/>
      <c r="B990" s="260"/>
      <c r="C990" s="277"/>
      <c r="D990" s="277"/>
      <c r="E990" s="92"/>
      <c r="F990" s="96"/>
      <c r="G990" s="124"/>
      <c r="H990" s="124"/>
    </row>
    <row r="991" spans="1:8" s="54" customFormat="1" ht="51">
      <c r="A991" s="264" t="s">
        <v>70</v>
      </c>
      <c r="B991" s="281" t="s">
        <v>836</v>
      </c>
      <c r="C991" s="158"/>
      <c r="D991" s="192"/>
      <c r="E991" s="266"/>
      <c r="F991" s="195"/>
      <c r="H991" s="163"/>
    </row>
    <row r="992" spans="1:8" s="267" customFormat="1">
      <c r="A992" s="264"/>
      <c r="B992" s="117" t="s">
        <v>837</v>
      </c>
      <c r="C992" s="158" t="s">
        <v>0</v>
      </c>
      <c r="D992" s="112">
        <v>4</v>
      </c>
      <c r="E992" s="724"/>
      <c r="F992" s="92">
        <f>E992*D992</f>
        <v>0</v>
      </c>
      <c r="G992" s="3">
        <f>F992</f>
        <v>0</v>
      </c>
      <c r="H992" s="4">
        <v>0</v>
      </c>
    </row>
    <row r="993" spans="1:8">
      <c r="A993" s="88"/>
      <c r="B993" s="89"/>
      <c r="C993" s="90"/>
      <c r="D993" s="91"/>
      <c r="E993" s="279"/>
      <c r="F993" s="92"/>
      <c r="G993" s="124"/>
      <c r="H993" s="124"/>
    </row>
    <row r="994" spans="1:8" ht="51">
      <c r="A994" s="164" t="s">
        <v>65</v>
      </c>
      <c r="B994" s="176" t="s">
        <v>514</v>
      </c>
      <c r="C994" s="205"/>
      <c r="D994" s="205"/>
      <c r="E994" s="234"/>
      <c r="F994" s="96"/>
      <c r="G994" s="124"/>
      <c r="H994" s="124"/>
    </row>
    <row r="995" spans="1:8">
      <c r="A995" s="164"/>
      <c r="B995" s="275" t="s">
        <v>515</v>
      </c>
      <c r="C995" s="205" t="s">
        <v>0</v>
      </c>
      <c r="D995" s="205">
        <v>2</v>
      </c>
      <c r="E995" s="724"/>
      <c r="F995" s="92">
        <f>E995*D995</f>
        <v>0</v>
      </c>
      <c r="G995" s="3">
        <f>F995</f>
        <v>0</v>
      </c>
      <c r="H995" s="4">
        <v>0</v>
      </c>
    </row>
    <row r="996" spans="1:8">
      <c r="A996" s="164"/>
      <c r="B996" s="275" t="s">
        <v>516</v>
      </c>
      <c r="C996" s="205" t="s">
        <v>0</v>
      </c>
      <c r="D996" s="205">
        <v>4</v>
      </c>
      <c r="E996" s="724"/>
      <c r="F996" s="92">
        <f>E996*D996</f>
        <v>0</v>
      </c>
      <c r="G996" s="3">
        <f>F996</f>
        <v>0</v>
      </c>
      <c r="H996" s="4">
        <v>0</v>
      </c>
    </row>
    <row r="997" spans="1:8">
      <c r="A997" s="164"/>
      <c r="B997" s="275" t="s">
        <v>517</v>
      </c>
      <c r="C997" s="205" t="s">
        <v>0</v>
      </c>
      <c r="D997" s="205">
        <v>3</v>
      </c>
      <c r="E997" s="724"/>
      <c r="F997" s="92">
        <f>E997*D997</f>
        <v>0</v>
      </c>
      <c r="G997" s="3">
        <f>F997</f>
        <v>0</v>
      </c>
      <c r="H997" s="4">
        <v>0</v>
      </c>
    </row>
    <row r="998" spans="1:8">
      <c r="A998" s="164"/>
      <c r="B998" s="275" t="s">
        <v>518</v>
      </c>
      <c r="C998" s="205" t="s">
        <v>0</v>
      </c>
      <c r="D998" s="205">
        <v>4</v>
      </c>
      <c r="E998" s="724"/>
      <c r="F998" s="92">
        <f>E998*D998</f>
        <v>0</v>
      </c>
      <c r="G998" s="3">
        <f>F998</f>
        <v>0</v>
      </c>
      <c r="H998" s="4">
        <v>0</v>
      </c>
    </row>
    <row r="999" spans="1:8">
      <c r="A999" s="363"/>
      <c r="B999" s="276"/>
      <c r="C999" s="277"/>
      <c r="D999" s="171"/>
      <c r="E999" s="135"/>
      <c r="F999" s="96"/>
      <c r="G999" s="124"/>
      <c r="H999" s="124"/>
    </row>
    <row r="1000" spans="1:8" ht="51">
      <c r="A1000" s="88" t="s">
        <v>66</v>
      </c>
      <c r="B1000" s="97" t="s">
        <v>95</v>
      </c>
      <c r="C1000" s="205" t="s">
        <v>26</v>
      </c>
      <c r="D1000" s="138">
        <v>10</v>
      </c>
      <c r="E1000" s="724"/>
      <c r="F1000" s="92">
        <f>E1000*D1000</f>
        <v>0</v>
      </c>
      <c r="G1000" s="3">
        <f>F1000</f>
        <v>0</v>
      </c>
      <c r="H1000" s="4">
        <v>0</v>
      </c>
    </row>
    <row r="1001" spans="1:8">
      <c r="A1001" s="164"/>
      <c r="B1001" s="89"/>
      <c r="C1001" s="205"/>
      <c r="D1001" s="138"/>
      <c r="E1001" s="326"/>
      <c r="F1001" s="96"/>
      <c r="G1001" s="124"/>
      <c r="H1001" s="124"/>
    </row>
    <row r="1002" spans="1:8" ht="63.75">
      <c r="A1002" s="164" t="s">
        <v>67</v>
      </c>
      <c r="B1002" s="306" t="s">
        <v>355</v>
      </c>
      <c r="C1002" s="307"/>
      <c r="D1002" s="307"/>
      <c r="E1002" s="279"/>
      <c r="F1002" s="186"/>
      <c r="G1002" s="124"/>
      <c r="H1002" s="124"/>
    </row>
    <row r="1003" spans="1:8">
      <c r="A1003" s="305"/>
      <c r="B1003" s="306" t="s">
        <v>519</v>
      </c>
      <c r="C1003" s="307" t="s">
        <v>0</v>
      </c>
      <c r="D1003" s="307">
        <v>1</v>
      </c>
      <c r="E1003" s="724"/>
      <c r="F1003" s="92">
        <f>E1003*D1003</f>
        <v>0</v>
      </c>
      <c r="G1003" s="3">
        <f>F1003</f>
        <v>0</v>
      </c>
      <c r="H1003" s="4">
        <v>0</v>
      </c>
    </row>
    <row r="1004" spans="1:8">
      <c r="A1004" s="305"/>
      <c r="B1004" s="306" t="s">
        <v>520</v>
      </c>
      <c r="C1004" s="307" t="s">
        <v>0</v>
      </c>
      <c r="D1004" s="307">
        <v>1</v>
      </c>
      <c r="E1004" s="724"/>
      <c r="F1004" s="92">
        <f>E1004*D1004</f>
        <v>0</v>
      </c>
      <c r="G1004" s="3">
        <f>F1004</f>
        <v>0</v>
      </c>
      <c r="H1004" s="4">
        <v>0</v>
      </c>
    </row>
    <row r="1005" spans="1:8">
      <c r="A1005" s="305"/>
      <c r="B1005" s="306"/>
      <c r="C1005" s="307"/>
      <c r="D1005" s="307"/>
      <c r="E1005" s="279"/>
      <c r="F1005" s="186"/>
      <c r="G1005" s="124"/>
      <c r="H1005" s="124"/>
    </row>
    <row r="1006" spans="1:8" ht="63.75">
      <c r="A1006" s="164" t="s">
        <v>68</v>
      </c>
      <c r="B1006" s="306" t="s">
        <v>359</v>
      </c>
      <c r="C1006" s="307" t="s">
        <v>0</v>
      </c>
      <c r="D1006" s="307">
        <v>2</v>
      </c>
      <c r="E1006" s="724"/>
      <c r="F1006" s="92">
        <f>E1006*D1006</f>
        <v>0</v>
      </c>
      <c r="G1006" s="3">
        <f>F1006</f>
        <v>0</v>
      </c>
      <c r="H1006" s="4">
        <v>0</v>
      </c>
    </row>
    <row r="1007" spans="1:8">
      <c r="A1007" s="164"/>
      <c r="B1007" s="306"/>
      <c r="C1007" s="307"/>
      <c r="D1007" s="308"/>
      <c r="E1007" s="135"/>
      <c r="F1007" s="135"/>
      <c r="G1007" s="124"/>
      <c r="H1007" s="124"/>
    </row>
    <row r="1008" spans="1:8" ht="38.25">
      <c r="A1008" s="116" t="s">
        <v>69</v>
      </c>
      <c r="B1008" s="157" t="s">
        <v>360</v>
      </c>
      <c r="C1008" s="111" t="s">
        <v>0</v>
      </c>
      <c r="D1008" s="112">
        <v>1</v>
      </c>
      <c r="E1008" s="724"/>
      <c r="F1008" s="92">
        <f>E1008*D1008</f>
        <v>0</v>
      </c>
      <c r="G1008" s="3">
        <f>F1008</f>
        <v>0</v>
      </c>
      <c r="H1008" s="4">
        <v>0</v>
      </c>
    </row>
    <row r="1009" spans="1:8">
      <c r="A1009" s="88"/>
      <c r="B1009" s="85"/>
      <c r="C1009" s="171"/>
      <c r="D1009" s="180"/>
      <c r="E1009" s="196"/>
      <c r="F1009" s="92"/>
      <c r="G1009" s="124"/>
      <c r="H1009" s="124"/>
    </row>
    <row r="1010" spans="1:8" ht="38.25">
      <c r="A1010" s="88" t="s">
        <v>71</v>
      </c>
      <c r="B1010" s="85" t="s">
        <v>361</v>
      </c>
      <c r="C1010" s="171" t="s">
        <v>0</v>
      </c>
      <c r="D1010" s="180">
        <v>1</v>
      </c>
      <c r="E1010" s="724"/>
      <c r="F1010" s="92">
        <f>E1010*D1010</f>
        <v>0</v>
      </c>
      <c r="G1010" s="3">
        <f>F1010</f>
        <v>0</v>
      </c>
      <c r="H1010" s="4">
        <v>0</v>
      </c>
    </row>
    <row r="1011" spans="1:8">
      <c r="A1011" s="164"/>
      <c r="B1011" s="176"/>
      <c r="C1011" s="171"/>
      <c r="D1011" s="180"/>
      <c r="E1011" s="186"/>
      <c r="F1011" s="186"/>
      <c r="G1011" s="124"/>
      <c r="H1011" s="124"/>
    </row>
    <row r="1012" spans="1:8" ht="38.25">
      <c r="A1012" s="116" t="s">
        <v>72</v>
      </c>
      <c r="B1012" s="157" t="s">
        <v>362</v>
      </c>
      <c r="C1012" s="111" t="s">
        <v>159</v>
      </c>
      <c r="D1012" s="112">
        <v>45</v>
      </c>
      <c r="E1012" s="724"/>
      <c r="F1012" s="92">
        <f>E1012*D1012</f>
        <v>0</v>
      </c>
      <c r="G1012" s="3">
        <f>F1012</f>
        <v>0</v>
      </c>
      <c r="H1012" s="4">
        <v>0</v>
      </c>
    </row>
    <row r="1013" spans="1:8">
      <c r="A1013" s="182"/>
      <c r="B1013" s="183"/>
      <c r="C1013" s="111"/>
      <c r="D1013" s="112"/>
      <c r="E1013" s="186"/>
      <c r="F1013" s="186"/>
      <c r="G1013" s="124"/>
      <c r="H1013" s="124"/>
    </row>
    <row r="1014" spans="1:8" ht="51">
      <c r="A1014" s="182" t="s">
        <v>73</v>
      </c>
      <c r="B1014" s="183" t="s">
        <v>363</v>
      </c>
      <c r="C1014" s="171" t="s">
        <v>0</v>
      </c>
      <c r="D1014" s="301">
        <v>1</v>
      </c>
      <c r="E1014" s="724"/>
      <c r="F1014" s="92">
        <f>E1014*D1014</f>
        <v>0</v>
      </c>
      <c r="G1014" s="3">
        <f>F1014</f>
        <v>0</v>
      </c>
      <c r="H1014" s="4">
        <v>0</v>
      </c>
    </row>
    <row r="1015" spans="1:8">
      <c r="A1015" s="305"/>
      <c r="B1015" s="306"/>
      <c r="C1015" s="307"/>
      <c r="D1015" s="307"/>
      <c r="E1015" s="279"/>
      <c r="F1015" s="186"/>
      <c r="G1015" s="124"/>
      <c r="H1015" s="124"/>
    </row>
    <row r="1016" spans="1:8" ht="38.25">
      <c r="A1016" s="164" t="s">
        <v>74</v>
      </c>
      <c r="B1016" s="306" t="s">
        <v>752</v>
      </c>
      <c r="C1016" s="171" t="s">
        <v>0</v>
      </c>
      <c r="D1016" s="301">
        <v>1</v>
      </c>
      <c r="E1016" s="724"/>
      <c r="F1016" s="92">
        <f>E1016*D1016</f>
        <v>0</v>
      </c>
      <c r="G1016" s="3">
        <f>F1016</f>
        <v>0</v>
      </c>
      <c r="H1016" s="4">
        <v>0</v>
      </c>
    </row>
    <row r="1017" spans="1:8">
      <c r="A1017" s="164"/>
      <c r="B1017" s="306"/>
      <c r="C1017" s="171"/>
      <c r="D1017" s="301"/>
      <c r="E1017" s="194"/>
      <c r="F1017" s="135"/>
      <c r="G1017" s="124"/>
      <c r="H1017" s="124"/>
    </row>
    <row r="1018" spans="1:8" ht="51">
      <c r="A1018" s="182" t="s">
        <v>75</v>
      </c>
      <c r="B1018" s="183" t="s">
        <v>364</v>
      </c>
      <c r="C1018" s="171" t="s">
        <v>26</v>
      </c>
      <c r="D1018" s="301">
        <v>20</v>
      </c>
      <c r="E1018" s="724"/>
      <c r="F1018" s="92">
        <f>E1018*D1018</f>
        <v>0</v>
      </c>
      <c r="G1018" s="3">
        <f>F1018</f>
        <v>0</v>
      </c>
      <c r="H1018" s="4">
        <v>0</v>
      </c>
    </row>
    <row r="1019" spans="1:8">
      <c r="A1019" s="182"/>
      <c r="B1019" s="183"/>
      <c r="C1019" s="171"/>
      <c r="D1019" s="301"/>
      <c r="E1019" s="194"/>
      <c r="F1019" s="135"/>
      <c r="G1019" s="124"/>
      <c r="H1019" s="124"/>
    </row>
    <row r="1020" spans="1:8" ht="51">
      <c r="A1020" s="182" t="s">
        <v>76</v>
      </c>
      <c r="B1020" s="183" t="s">
        <v>1113</v>
      </c>
      <c r="C1020" s="171" t="s">
        <v>26</v>
      </c>
      <c r="D1020" s="301">
        <v>15</v>
      </c>
      <c r="E1020" s="724"/>
      <c r="F1020" s="92">
        <f>E1020*D1020</f>
        <v>0</v>
      </c>
      <c r="G1020" s="3">
        <f>F1020</f>
        <v>0</v>
      </c>
      <c r="H1020" s="4">
        <v>0</v>
      </c>
    </row>
    <row r="1021" spans="1:8">
      <c r="A1021" s="182"/>
      <c r="B1021" s="183"/>
      <c r="C1021" s="364"/>
      <c r="D1021" s="301"/>
      <c r="E1021" s="194"/>
      <c r="F1021" s="135"/>
      <c r="G1021" s="124"/>
      <c r="H1021" s="124"/>
    </row>
    <row r="1022" spans="1:8" ht="76.5">
      <c r="A1022" s="116" t="s">
        <v>77</v>
      </c>
      <c r="B1022" s="187" t="s">
        <v>158</v>
      </c>
      <c r="C1022" s="188" t="s">
        <v>159</v>
      </c>
      <c r="D1022" s="185">
        <v>120</v>
      </c>
      <c r="E1022" s="724"/>
      <c r="F1022" s="92">
        <f>E1022*D1022</f>
        <v>0</v>
      </c>
      <c r="G1022" s="3">
        <f>F1022</f>
        <v>0</v>
      </c>
      <c r="H1022" s="4">
        <v>0</v>
      </c>
    </row>
    <row r="1023" spans="1:8">
      <c r="A1023" s="312"/>
      <c r="B1023" s="176"/>
      <c r="C1023" s="171"/>
      <c r="D1023" s="171"/>
      <c r="E1023" s="135"/>
      <c r="F1023" s="96"/>
      <c r="G1023" s="124"/>
      <c r="H1023" s="124"/>
    </row>
    <row r="1024" spans="1:8">
      <c r="A1024" s="88" t="s">
        <v>78</v>
      </c>
      <c r="B1024" s="313" t="s">
        <v>91</v>
      </c>
      <c r="C1024" s="314" t="s">
        <v>1</v>
      </c>
      <c r="D1024" s="171">
        <v>1</v>
      </c>
      <c r="E1024" s="724"/>
      <c r="F1024" s="92">
        <f>E1024*D1024</f>
        <v>0</v>
      </c>
      <c r="G1024" s="3">
        <f>F1024</f>
        <v>0</v>
      </c>
      <c r="H1024" s="4">
        <v>0</v>
      </c>
    </row>
    <row r="1025" spans="1:8">
      <c r="A1025" s="312"/>
      <c r="B1025" s="275"/>
      <c r="C1025" s="205"/>
      <c r="D1025" s="171"/>
      <c r="E1025" s="135"/>
      <c r="F1025" s="96"/>
      <c r="G1025" s="124"/>
      <c r="H1025" s="124"/>
    </row>
    <row r="1026" spans="1:8" ht="25.5">
      <c r="A1026" s="169" t="s">
        <v>79</v>
      </c>
      <c r="B1026" s="315" t="s">
        <v>92</v>
      </c>
      <c r="C1026" s="171" t="s">
        <v>0</v>
      </c>
      <c r="D1026" s="301">
        <v>1</v>
      </c>
      <c r="E1026" s="724"/>
      <c r="F1026" s="92">
        <f>E1026*D1026</f>
        <v>0</v>
      </c>
      <c r="G1026" s="3">
        <f>F1026</f>
        <v>0</v>
      </c>
      <c r="H1026" s="4">
        <v>0</v>
      </c>
    </row>
    <row r="1027" spans="1:8">
      <c r="A1027" s="169"/>
      <c r="B1027" s="315"/>
      <c r="C1027" s="205"/>
      <c r="D1027" s="301"/>
      <c r="E1027" s="194"/>
      <c r="F1027" s="135"/>
      <c r="G1027" s="124"/>
      <c r="H1027" s="124"/>
    </row>
    <row r="1028" spans="1:8" ht="63.75">
      <c r="A1028" s="182" t="s">
        <v>80</v>
      </c>
      <c r="B1028" s="183" t="s">
        <v>62</v>
      </c>
      <c r="C1028" s="110" t="s">
        <v>0</v>
      </c>
      <c r="D1028" s="136">
        <v>1</v>
      </c>
      <c r="E1028" s="724"/>
      <c r="F1028" s="92">
        <f>E1028*D1028</f>
        <v>0</v>
      </c>
      <c r="G1028" s="3">
        <f>F1028</f>
        <v>0</v>
      </c>
      <c r="H1028" s="4">
        <v>0</v>
      </c>
    </row>
    <row r="1029" spans="1:8">
      <c r="A1029" s="182"/>
      <c r="B1029" s="183"/>
      <c r="C1029" s="110"/>
      <c r="D1029" s="136"/>
      <c r="E1029" s="318"/>
      <c r="F1029" s="186"/>
      <c r="G1029" s="124"/>
      <c r="H1029" s="124"/>
    </row>
    <row r="1030" spans="1:8" ht="38.25">
      <c r="A1030" s="182" t="s">
        <v>100</v>
      </c>
      <c r="B1030" s="183" t="s">
        <v>521</v>
      </c>
      <c r="C1030" s="110" t="s">
        <v>0</v>
      </c>
      <c r="D1030" s="136">
        <v>1</v>
      </c>
      <c r="E1030" s="724"/>
      <c r="F1030" s="92">
        <f>E1030*D1030</f>
        <v>0</v>
      </c>
      <c r="G1030" s="3">
        <f>F1030</f>
        <v>0</v>
      </c>
      <c r="H1030" s="4">
        <v>0</v>
      </c>
    </row>
    <row r="1031" spans="1:8">
      <c r="A1031" s="365"/>
      <c r="B1031" s="366"/>
      <c r="C1031" s="367"/>
      <c r="D1031" s="367"/>
      <c r="E1031" s="368"/>
      <c r="F1031" s="369"/>
      <c r="G1031" s="124"/>
      <c r="H1031" s="124"/>
    </row>
    <row r="1032" spans="1:8">
      <c r="A1032" s="322"/>
      <c r="B1032" s="199" t="s">
        <v>49</v>
      </c>
      <c r="C1032" s="323" t="s">
        <v>50</v>
      </c>
      <c r="D1032" s="201"/>
      <c r="E1032" s="202"/>
      <c r="F1032" s="324">
        <f>SUM(F599:F1031)</f>
        <v>0</v>
      </c>
      <c r="G1032" s="325">
        <f>SUM(G599:G1031)</f>
        <v>0</v>
      </c>
      <c r="H1032" s="325">
        <f>SUM(H599:H1031)</f>
        <v>0</v>
      </c>
    </row>
    <row r="1033" spans="1:8">
      <c r="A1033" s="169"/>
      <c r="B1033" s="204" t="s">
        <v>51</v>
      </c>
      <c r="C1033" s="205"/>
      <c r="D1033" s="138"/>
      <c r="E1033" s="326"/>
      <c r="F1033" s="135"/>
      <c r="G1033" s="124"/>
      <c r="H1033" s="124"/>
    </row>
    <row r="1034" spans="1:8" ht="38.25">
      <c r="A1034" s="169"/>
      <c r="B1034" s="176" t="s">
        <v>43</v>
      </c>
      <c r="C1034" s="205"/>
      <c r="D1034" s="138"/>
      <c r="E1034" s="326"/>
      <c r="F1034" s="135"/>
      <c r="G1034" s="124"/>
      <c r="H1034" s="124"/>
    </row>
    <row r="1035" spans="1:8">
      <c r="A1035" s="169"/>
      <c r="B1035" s="176" t="s">
        <v>53</v>
      </c>
      <c r="C1035" s="205"/>
      <c r="D1035" s="138"/>
      <c r="E1035" s="326"/>
      <c r="F1035" s="135"/>
      <c r="G1035" s="124"/>
      <c r="H1035" s="124"/>
    </row>
    <row r="1036" spans="1:8" ht="25.5">
      <c r="A1036" s="169"/>
      <c r="B1036" s="204" t="s">
        <v>367</v>
      </c>
      <c r="C1036" s="171"/>
      <c r="D1036" s="138"/>
      <c r="E1036" s="303"/>
      <c r="F1036" s="135"/>
      <c r="G1036" s="124"/>
      <c r="H1036" s="124"/>
    </row>
    <row r="1037" spans="1:8">
      <c r="A1037" s="169"/>
      <c r="B1037" s="327"/>
      <c r="C1037" s="180"/>
      <c r="D1037" s="328"/>
      <c r="E1037" s="303"/>
      <c r="F1037" s="329"/>
      <c r="G1037" s="124"/>
      <c r="H1037" s="124"/>
    </row>
    <row r="1038" spans="1:8" ht="30.75" thickBot="1">
      <c r="A1038" s="330"/>
      <c r="B1038" s="331" t="str">
        <f>B596</f>
        <v>PREZRAČEVANJE - JEDILNICA + OSTALI PROSTORI</v>
      </c>
      <c r="C1038" s="332"/>
      <c r="D1038" s="332"/>
      <c r="E1038" s="333"/>
      <c r="F1038" s="334">
        <f>SUM(F1032:F1037)</f>
        <v>0</v>
      </c>
      <c r="G1038" s="335">
        <f>SUM(G1032:G1037)</f>
        <v>0</v>
      </c>
      <c r="H1038" s="335">
        <f>SUM(H1032:H1037)</f>
        <v>0</v>
      </c>
    </row>
    <row r="1039" spans="1:8" ht="13.5" thickTop="1">
      <c r="F1039" s="340"/>
      <c r="G1039" s="54"/>
      <c r="H1039" s="54"/>
    </row>
    <row r="1040" spans="1:8" ht="15">
      <c r="A1040" s="223"/>
      <c r="B1040" s="224" t="s">
        <v>522</v>
      </c>
      <c r="C1040" s="223"/>
      <c r="D1040" s="223"/>
      <c r="E1040" s="225"/>
      <c r="F1040" s="226"/>
      <c r="G1040" s="226"/>
      <c r="H1040" s="226"/>
    </row>
    <row r="1041" spans="1:8" ht="51">
      <c r="A1041" s="227"/>
      <c r="B1041" s="175" t="s">
        <v>83</v>
      </c>
      <c r="C1041" s="228"/>
      <c r="D1041" s="229"/>
      <c r="E1041" s="230"/>
      <c r="F1041" s="231"/>
      <c r="G1041" s="341"/>
      <c r="H1041" s="341"/>
    </row>
    <row r="1042" spans="1:8">
      <c r="A1042" s="232"/>
      <c r="B1042" s="176"/>
      <c r="C1042" s="165"/>
      <c r="D1042" s="233"/>
      <c r="E1042" s="234"/>
      <c r="F1042" s="96"/>
      <c r="G1042" s="124"/>
      <c r="H1042" s="124"/>
    </row>
    <row r="1043" spans="1:8">
      <c r="A1043" s="232" t="s">
        <v>44</v>
      </c>
      <c r="B1043" s="176" t="s">
        <v>753</v>
      </c>
      <c r="C1043" s="235"/>
      <c r="D1043" s="236"/>
      <c r="E1043" s="237"/>
      <c r="F1043" s="238"/>
      <c r="G1043" s="124"/>
      <c r="H1043" s="124"/>
    </row>
    <row r="1044" spans="1:8" ht="38.25">
      <c r="A1044" s="232"/>
      <c r="B1044" s="85" t="s">
        <v>523</v>
      </c>
      <c r="C1044" s="235"/>
      <c r="D1044" s="236"/>
      <c r="E1044" s="237"/>
      <c r="F1044" s="238"/>
      <c r="G1044" s="124"/>
      <c r="H1044" s="124"/>
    </row>
    <row r="1045" spans="1:8">
      <c r="A1045" s="232"/>
      <c r="B1045" s="85" t="s">
        <v>524</v>
      </c>
      <c r="C1045" s="235"/>
      <c r="D1045" s="236"/>
      <c r="E1045" s="237"/>
      <c r="F1045" s="238"/>
      <c r="G1045" s="124"/>
      <c r="H1045" s="124"/>
    </row>
    <row r="1046" spans="1:8">
      <c r="A1046" s="232"/>
      <c r="B1046" s="85" t="s">
        <v>525</v>
      </c>
      <c r="C1046" s="235"/>
      <c r="D1046" s="236"/>
      <c r="E1046" s="237"/>
      <c r="F1046" s="238"/>
      <c r="G1046" s="124"/>
      <c r="H1046" s="124"/>
    </row>
    <row r="1047" spans="1:8">
      <c r="A1047" s="232"/>
      <c r="B1047" s="85" t="s">
        <v>526</v>
      </c>
      <c r="C1047" s="235"/>
      <c r="D1047" s="236"/>
      <c r="E1047" s="237"/>
      <c r="F1047" s="238"/>
      <c r="G1047" s="124"/>
      <c r="H1047" s="124"/>
    </row>
    <row r="1048" spans="1:8">
      <c r="A1048" s="232"/>
      <c r="B1048" s="370" t="s">
        <v>527</v>
      </c>
      <c r="C1048" s="235"/>
      <c r="D1048" s="236"/>
      <c r="E1048" s="237"/>
      <c r="F1048" s="238"/>
      <c r="G1048" s="124"/>
      <c r="H1048" s="124"/>
    </row>
    <row r="1049" spans="1:8" ht="38.25">
      <c r="A1049" s="232"/>
      <c r="B1049" s="370" t="s">
        <v>528</v>
      </c>
      <c r="C1049" s="235"/>
      <c r="D1049" s="236"/>
      <c r="E1049" s="237"/>
      <c r="F1049" s="238"/>
      <c r="G1049" s="124"/>
      <c r="H1049" s="124"/>
    </row>
    <row r="1050" spans="1:8">
      <c r="A1050" s="232"/>
      <c r="B1050" s="85" t="s">
        <v>529</v>
      </c>
      <c r="C1050" s="235"/>
      <c r="D1050" s="236"/>
      <c r="E1050" s="237"/>
      <c r="F1050" s="238"/>
      <c r="G1050" s="124"/>
      <c r="H1050" s="124"/>
    </row>
    <row r="1051" spans="1:8">
      <c r="A1051" s="232"/>
      <c r="B1051" s="370" t="s">
        <v>527</v>
      </c>
      <c r="C1051" s="235"/>
      <c r="D1051" s="236"/>
      <c r="E1051" s="237"/>
      <c r="F1051" s="238"/>
      <c r="G1051" s="124"/>
      <c r="H1051" s="124"/>
    </row>
    <row r="1052" spans="1:8" ht="38.25">
      <c r="A1052" s="232"/>
      <c r="B1052" s="370" t="s">
        <v>530</v>
      </c>
      <c r="C1052" s="235"/>
      <c r="D1052" s="236"/>
      <c r="E1052" s="237"/>
      <c r="F1052" s="238"/>
      <c r="G1052" s="124"/>
      <c r="H1052" s="124"/>
    </row>
    <row r="1053" spans="1:8">
      <c r="A1053" s="232"/>
      <c r="B1053" s="85" t="s">
        <v>531</v>
      </c>
      <c r="C1053" s="235"/>
      <c r="D1053" s="236"/>
      <c r="E1053" s="237"/>
      <c r="F1053" s="238"/>
      <c r="G1053" s="124"/>
      <c r="H1053" s="124"/>
    </row>
    <row r="1054" spans="1:8" ht="38.25">
      <c r="A1054" s="232"/>
      <c r="B1054" s="85" t="s">
        <v>532</v>
      </c>
      <c r="C1054" s="235"/>
      <c r="D1054" s="236"/>
      <c r="E1054" s="237"/>
      <c r="F1054" s="238"/>
      <c r="G1054" s="124"/>
      <c r="H1054" s="124"/>
    </row>
    <row r="1055" spans="1:8">
      <c r="A1055" s="232"/>
      <c r="B1055" s="371" t="s">
        <v>533</v>
      </c>
      <c r="C1055" s="235"/>
      <c r="D1055" s="236"/>
      <c r="E1055" s="237"/>
      <c r="F1055" s="238"/>
      <c r="G1055" s="124"/>
      <c r="H1055" s="124"/>
    </row>
    <row r="1056" spans="1:8">
      <c r="A1056" s="232"/>
      <c r="B1056" s="372" t="s">
        <v>526</v>
      </c>
      <c r="C1056" s="235"/>
      <c r="D1056" s="236"/>
      <c r="E1056" s="237"/>
      <c r="F1056" s="238"/>
      <c r="G1056" s="124"/>
      <c r="H1056" s="124"/>
    </row>
    <row r="1057" spans="1:8">
      <c r="A1057" s="232"/>
      <c r="B1057" s="370" t="s">
        <v>534</v>
      </c>
      <c r="C1057" s="235"/>
      <c r="D1057" s="236"/>
      <c r="E1057" s="237"/>
      <c r="F1057" s="238"/>
      <c r="G1057" s="124"/>
      <c r="H1057" s="124"/>
    </row>
    <row r="1058" spans="1:8">
      <c r="A1058" s="232"/>
      <c r="B1058" s="370" t="s">
        <v>535</v>
      </c>
      <c r="C1058" s="235"/>
      <c r="D1058" s="236"/>
      <c r="E1058" s="237"/>
      <c r="F1058" s="238"/>
      <c r="G1058" s="124"/>
      <c r="H1058" s="124"/>
    </row>
    <row r="1059" spans="1:8" ht="51">
      <c r="A1059" s="232"/>
      <c r="B1059" s="370" t="s">
        <v>536</v>
      </c>
      <c r="C1059" s="235"/>
      <c r="D1059" s="236"/>
      <c r="E1059" s="237"/>
      <c r="F1059" s="238"/>
      <c r="G1059" s="124"/>
      <c r="H1059" s="124"/>
    </row>
    <row r="1060" spans="1:8" ht="63.75">
      <c r="A1060" s="232"/>
      <c r="B1060" s="370" t="s">
        <v>537</v>
      </c>
      <c r="C1060" s="235"/>
      <c r="D1060" s="236"/>
      <c r="E1060" s="237"/>
      <c r="F1060" s="238"/>
      <c r="G1060" s="124"/>
      <c r="H1060" s="124"/>
    </row>
    <row r="1061" spans="1:8" ht="114.75">
      <c r="A1061" s="232"/>
      <c r="B1061" s="370" t="s">
        <v>538</v>
      </c>
      <c r="C1061" s="235"/>
      <c r="D1061" s="236"/>
      <c r="E1061" s="237"/>
      <c r="F1061" s="238"/>
      <c r="G1061" s="124"/>
      <c r="H1061" s="124"/>
    </row>
    <row r="1062" spans="1:8" ht="63.75">
      <c r="A1062" s="232"/>
      <c r="B1062" s="370" t="s">
        <v>539</v>
      </c>
      <c r="C1062" s="235"/>
      <c r="D1062" s="236"/>
      <c r="E1062" s="237"/>
      <c r="F1062" s="238"/>
      <c r="G1062" s="124"/>
      <c r="H1062" s="124"/>
    </row>
    <row r="1063" spans="1:8" ht="51">
      <c r="A1063" s="232"/>
      <c r="B1063" s="370" t="s">
        <v>540</v>
      </c>
      <c r="C1063" s="235"/>
      <c r="D1063" s="236"/>
      <c r="E1063" s="237"/>
      <c r="F1063" s="238"/>
      <c r="G1063" s="124"/>
      <c r="H1063" s="124"/>
    </row>
    <row r="1064" spans="1:8">
      <c r="A1064" s="232"/>
      <c r="B1064" s="370" t="s">
        <v>541</v>
      </c>
      <c r="C1064" s="235"/>
      <c r="D1064" s="236"/>
      <c r="E1064" s="237"/>
      <c r="F1064" s="238"/>
      <c r="G1064" s="124"/>
      <c r="H1064" s="124"/>
    </row>
    <row r="1065" spans="1:8">
      <c r="A1065" s="232"/>
      <c r="B1065" s="372" t="s">
        <v>526</v>
      </c>
      <c r="C1065" s="235"/>
      <c r="D1065" s="236"/>
      <c r="E1065" s="237"/>
      <c r="F1065" s="238"/>
      <c r="G1065" s="124"/>
      <c r="H1065" s="124"/>
    </row>
    <row r="1066" spans="1:8">
      <c r="A1066" s="232"/>
      <c r="B1066" s="370" t="s">
        <v>541</v>
      </c>
      <c r="C1066" s="235"/>
      <c r="D1066" s="236"/>
      <c r="E1066" s="237"/>
      <c r="F1066" s="238"/>
      <c r="G1066" s="124"/>
      <c r="H1066" s="124"/>
    </row>
    <row r="1067" spans="1:8" ht="25.5">
      <c r="A1067" s="232"/>
      <c r="B1067" s="370" t="s">
        <v>542</v>
      </c>
      <c r="C1067" s="235"/>
      <c r="D1067" s="236"/>
      <c r="E1067" s="237"/>
      <c r="F1067" s="238"/>
      <c r="G1067" s="124"/>
      <c r="H1067" s="124"/>
    </row>
    <row r="1068" spans="1:8" ht="25.5">
      <c r="A1068" s="232"/>
      <c r="B1068" s="370" t="s">
        <v>543</v>
      </c>
      <c r="C1068" s="235"/>
      <c r="D1068" s="236"/>
      <c r="E1068" s="237"/>
      <c r="F1068" s="238"/>
      <c r="G1068" s="124"/>
      <c r="H1068" s="124"/>
    </row>
    <row r="1069" spans="1:8" ht="38.25">
      <c r="A1069" s="232"/>
      <c r="B1069" s="370" t="s">
        <v>544</v>
      </c>
      <c r="C1069" s="235"/>
      <c r="D1069" s="236"/>
      <c r="E1069" s="237"/>
      <c r="F1069" s="238"/>
      <c r="G1069" s="124"/>
      <c r="H1069" s="124"/>
    </row>
    <row r="1070" spans="1:8" ht="51">
      <c r="A1070" s="232"/>
      <c r="B1070" s="370" t="s">
        <v>540</v>
      </c>
      <c r="C1070" s="235"/>
      <c r="D1070" s="236"/>
      <c r="E1070" s="237"/>
      <c r="F1070" s="238"/>
      <c r="G1070" s="124"/>
      <c r="H1070" s="124"/>
    </row>
    <row r="1071" spans="1:8">
      <c r="A1071" s="232"/>
      <c r="B1071" s="370" t="s">
        <v>534</v>
      </c>
      <c r="C1071" s="235"/>
      <c r="D1071" s="236"/>
      <c r="E1071" s="237"/>
      <c r="F1071" s="238"/>
      <c r="G1071" s="124"/>
      <c r="H1071" s="124"/>
    </row>
    <row r="1072" spans="1:8">
      <c r="A1072" s="232"/>
      <c r="B1072" s="85" t="s">
        <v>84</v>
      </c>
      <c r="C1072" s="235"/>
      <c r="D1072" s="236"/>
      <c r="E1072" s="237"/>
      <c r="F1072" s="238"/>
      <c r="G1072" s="124"/>
      <c r="H1072" s="124"/>
    </row>
    <row r="1073" spans="1:8" ht="102">
      <c r="A1073" s="232"/>
      <c r="B1073" s="85" t="s">
        <v>545</v>
      </c>
      <c r="C1073" s="235"/>
      <c r="D1073" s="236"/>
      <c r="E1073" s="237"/>
      <c r="F1073" s="238"/>
      <c r="G1073" s="124"/>
      <c r="H1073" s="124"/>
    </row>
    <row r="1074" spans="1:8">
      <c r="A1074" s="232"/>
      <c r="B1074" s="85" t="s">
        <v>365</v>
      </c>
      <c r="C1074" s="235"/>
      <c r="D1074" s="236"/>
      <c r="E1074" s="237"/>
      <c r="F1074" s="238"/>
      <c r="G1074" s="124"/>
      <c r="H1074" s="124"/>
    </row>
    <row r="1075" spans="1:8">
      <c r="A1075" s="232"/>
      <c r="B1075" s="81" t="s">
        <v>546</v>
      </c>
      <c r="C1075" s="205" t="s">
        <v>0</v>
      </c>
      <c r="D1075" s="205">
        <v>1</v>
      </c>
      <c r="E1075" s="724"/>
      <c r="F1075" s="92">
        <f>E1075*D1075</f>
        <v>0</v>
      </c>
      <c r="G1075" s="3">
        <f>F1075</f>
        <v>0</v>
      </c>
      <c r="H1075" s="4">
        <v>0</v>
      </c>
    </row>
    <row r="1076" spans="1:8">
      <c r="A1076" s="232"/>
      <c r="B1076" s="56"/>
      <c r="C1076" s="235"/>
      <c r="D1076" s="236"/>
      <c r="E1076" s="237"/>
      <c r="F1076" s="238"/>
      <c r="G1076" s="124"/>
      <c r="H1076" s="124"/>
    </row>
    <row r="1077" spans="1:8" ht="51">
      <c r="A1077" s="232" t="s">
        <v>25</v>
      </c>
      <c r="B1077" s="157" t="s">
        <v>317</v>
      </c>
      <c r="C1077" s="205" t="s">
        <v>0</v>
      </c>
      <c r="D1077" s="205">
        <v>1</v>
      </c>
      <c r="E1077" s="724"/>
      <c r="F1077" s="92">
        <f>E1077*D1077</f>
        <v>0</v>
      </c>
      <c r="G1077" s="3">
        <f>F1077</f>
        <v>0</v>
      </c>
      <c r="H1077" s="4">
        <v>0</v>
      </c>
    </row>
    <row r="1078" spans="1:8">
      <c r="A1078" s="232"/>
      <c r="B1078" s="157" t="s">
        <v>318</v>
      </c>
      <c r="C1078" s="257"/>
      <c r="D1078" s="236"/>
      <c r="E1078" s="237"/>
      <c r="F1078" s="238"/>
      <c r="G1078" s="124"/>
      <c r="H1078" s="124"/>
    </row>
    <row r="1079" spans="1:8">
      <c r="A1079" s="88"/>
      <c r="B1079" s="176"/>
      <c r="C1079" s="180"/>
      <c r="D1079" s="205"/>
      <c r="E1079" s="259"/>
      <c r="F1079" s="92"/>
      <c r="G1079" s="124"/>
      <c r="H1079" s="124"/>
    </row>
    <row r="1080" spans="1:8" ht="63.75">
      <c r="A1080" s="88" t="s">
        <v>29</v>
      </c>
      <c r="B1080" s="176" t="s">
        <v>1114</v>
      </c>
      <c r="C1080" s="180" t="s">
        <v>0</v>
      </c>
      <c r="D1080" s="205">
        <v>1</v>
      </c>
      <c r="E1080" s="724"/>
      <c r="F1080" s="92">
        <f>E1080*D1080</f>
        <v>0</v>
      </c>
      <c r="G1080" s="3">
        <f>F1080</f>
        <v>0</v>
      </c>
      <c r="H1080" s="4">
        <v>0</v>
      </c>
    </row>
    <row r="1081" spans="1:8">
      <c r="A1081" s="353"/>
      <c r="B1081" s="354"/>
      <c r="C1081" s="235"/>
      <c r="D1081" s="236"/>
      <c r="E1081" s="237"/>
      <c r="F1081" s="238"/>
      <c r="G1081" s="124"/>
      <c r="H1081" s="124"/>
    </row>
    <row r="1082" spans="1:8" ht="51">
      <c r="A1082" s="88" t="s">
        <v>30</v>
      </c>
      <c r="B1082" s="176" t="s">
        <v>547</v>
      </c>
      <c r="C1082" s="165"/>
      <c r="D1082" s="177"/>
      <c r="E1082" s="258"/>
      <c r="F1082" s="178"/>
      <c r="G1082" s="124"/>
      <c r="H1082" s="124"/>
    </row>
    <row r="1083" spans="1:8">
      <c r="A1083" s="88"/>
      <c r="B1083" s="176" t="s">
        <v>63</v>
      </c>
      <c r="C1083" s="180" t="s">
        <v>82</v>
      </c>
      <c r="D1083" s="205">
        <v>6</v>
      </c>
      <c r="E1083" s="724"/>
      <c r="F1083" s="92">
        <f>E1083*D1083</f>
        <v>0</v>
      </c>
      <c r="G1083" s="3">
        <f>F1083</f>
        <v>0</v>
      </c>
      <c r="H1083" s="4">
        <v>0</v>
      </c>
    </row>
    <row r="1084" spans="1:8">
      <c r="A1084" s="232"/>
      <c r="B1084" s="260"/>
      <c r="C1084" s="235"/>
      <c r="D1084" s="261"/>
      <c r="E1084" s="92"/>
      <c r="F1084" s="92"/>
      <c r="G1084" s="124"/>
      <c r="H1084" s="124"/>
    </row>
    <row r="1085" spans="1:8" ht="89.25">
      <c r="A1085" s="88" t="s">
        <v>31</v>
      </c>
      <c r="B1085" s="97" t="s">
        <v>319</v>
      </c>
      <c r="C1085" s="90" t="s">
        <v>89</v>
      </c>
      <c r="D1085" s="115">
        <v>960</v>
      </c>
      <c r="E1085" s="724"/>
      <c r="F1085" s="92">
        <f>E1085*D1085</f>
        <v>0</v>
      </c>
      <c r="G1085" s="3">
        <f>F1085</f>
        <v>0</v>
      </c>
      <c r="H1085" s="4">
        <v>0</v>
      </c>
    </row>
    <row r="1086" spans="1:8" ht="38.25">
      <c r="A1086" s="104"/>
      <c r="B1086" s="262" t="s">
        <v>817</v>
      </c>
      <c r="C1086" s="150"/>
      <c r="D1086" s="115"/>
      <c r="E1086" s="244"/>
      <c r="F1086" s="133"/>
      <c r="G1086" s="3"/>
      <c r="H1086" s="7"/>
    </row>
    <row r="1087" spans="1:8">
      <c r="A1087" s="88"/>
      <c r="B1087" s="97"/>
      <c r="C1087" s="90"/>
      <c r="D1087" s="263"/>
      <c r="E1087" s="135"/>
      <c r="F1087" s="92"/>
      <c r="G1087" s="124"/>
      <c r="H1087" s="124"/>
    </row>
    <row r="1088" spans="1:8" ht="38.25">
      <c r="A1088" s="88" t="s">
        <v>32</v>
      </c>
      <c r="B1088" s="97" t="s">
        <v>320</v>
      </c>
      <c r="C1088" s="90" t="s">
        <v>89</v>
      </c>
      <c r="D1088" s="115">
        <v>525</v>
      </c>
      <c r="E1088" s="724"/>
      <c r="F1088" s="92">
        <f>E1088*D1088</f>
        <v>0</v>
      </c>
      <c r="G1088" s="3">
        <f>F1088</f>
        <v>0</v>
      </c>
      <c r="H1088" s="4">
        <v>0</v>
      </c>
    </row>
    <row r="1089" spans="1:8">
      <c r="A1089" s="88"/>
      <c r="B1089" s="97"/>
      <c r="C1089" s="90"/>
      <c r="D1089" s="263"/>
      <c r="E1089" s="135"/>
      <c r="F1089" s="92"/>
      <c r="G1089" s="124"/>
      <c r="H1089" s="124"/>
    </row>
    <row r="1090" spans="1:8" s="267" customFormat="1" ht="89.25">
      <c r="A1090" s="264" t="s">
        <v>33</v>
      </c>
      <c r="B1090" s="157" t="s">
        <v>831</v>
      </c>
      <c r="C1090" s="265"/>
      <c r="D1090" s="112"/>
      <c r="E1090" s="266"/>
      <c r="F1090" s="195"/>
      <c r="H1090" s="268"/>
    </row>
    <row r="1091" spans="1:8" s="267" customFormat="1">
      <c r="A1091" s="264" t="str">
        <f>IF(B1090="",COUNTBLANK($B$627:B1090),"")</f>
        <v/>
      </c>
      <c r="B1091" s="270" t="s">
        <v>820</v>
      </c>
      <c r="C1091" s="158"/>
      <c r="D1091" s="112"/>
      <c r="E1091" s="274"/>
      <c r="F1091" s="195"/>
      <c r="H1091" s="268"/>
    </row>
    <row r="1092" spans="1:8" s="267" customFormat="1">
      <c r="A1092" s="264" t="str">
        <f>IF(B1091="",COUNTBLANK($B$627:B1091),"")</f>
        <v/>
      </c>
      <c r="B1092" s="130" t="s">
        <v>821</v>
      </c>
      <c r="C1092" s="158"/>
      <c r="D1092" s="112"/>
      <c r="E1092" s="274"/>
      <c r="F1092" s="195"/>
      <c r="H1092" s="268"/>
    </row>
    <row r="1093" spans="1:8" s="267" customFormat="1" ht="25.5">
      <c r="A1093" s="264" t="str">
        <f>IF(B1092="",COUNTBLANK($B$627:B1092),"")</f>
        <v/>
      </c>
      <c r="B1093" s="130" t="s">
        <v>822</v>
      </c>
      <c r="C1093" s="158"/>
      <c r="D1093" s="112"/>
      <c r="E1093" s="274"/>
      <c r="F1093" s="195"/>
      <c r="H1093" s="268"/>
    </row>
    <row r="1094" spans="1:8" s="267" customFormat="1">
      <c r="A1094" s="264" t="str">
        <f>IF(B1093="",COUNTBLANK($B$627:B1093),"")</f>
        <v/>
      </c>
      <c r="B1094" s="271" t="s">
        <v>823</v>
      </c>
      <c r="C1094" s="265"/>
      <c r="D1094" s="112"/>
      <c r="E1094" s="266"/>
      <c r="F1094" s="195"/>
      <c r="H1094" s="268"/>
    </row>
    <row r="1095" spans="1:8" s="267" customFormat="1" ht="14.25">
      <c r="A1095" s="264" t="str">
        <f>IF(B1094="",COUNTBLANK($B$627:B1094),"")</f>
        <v/>
      </c>
      <c r="B1095" s="239" t="s">
        <v>832</v>
      </c>
      <c r="C1095" s="265" t="s">
        <v>155</v>
      </c>
      <c r="D1095" s="115">
        <v>110</v>
      </c>
      <c r="E1095" s="724"/>
      <c r="F1095" s="92">
        <f>E1095*D1095</f>
        <v>0</v>
      </c>
      <c r="G1095" s="3">
        <f>F1095</f>
        <v>0</v>
      </c>
      <c r="H1095" s="7">
        <v>0</v>
      </c>
    </row>
    <row r="1096" spans="1:8">
      <c r="A1096" s="272"/>
      <c r="B1096" s="85"/>
      <c r="C1096" s="171"/>
      <c r="D1096" s="263"/>
      <c r="E1096" s="273"/>
      <c r="F1096" s="273"/>
      <c r="G1096" s="124"/>
      <c r="H1096" s="124"/>
    </row>
    <row r="1097" spans="1:8" ht="89.25">
      <c r="A1097" s="88" t="s">
        <v>55</v>
      </c>
      <c r="B1097" s="97" t="s">
        <v>87</v>
      </c>
      <c r="C1097" s="171" t="s">
        <v>88</v>
      </c>
      <c r="D1097" s="115">
        <v>14</v>
      </c>
      <c r="E1097" s="724"/>
      <c r="F1097" s="92">
        <f>E1097*D1097</f>
        <v>0</v>
      </c>
      <c r="G1097" s="3">
        <f>F1097</f>
        <v>0</v>
      </c>
      <c r="H1097" s="4">
        <v>0</v>
      </c>
    </row>
    <row r="1098" spans="1:8">
      <c r="A1098" s="356"/>
      <c r="B1098" s="357"/>
      <c r="C1098" s="358"/>
      <c r="D1098" s="359"/>
      <c r="E1098" s="360"/>
      <c r="F1098" s="361"/>
      <c r="G1098" s="124"/>
      <c r="H1098" s="124"/>
    </row>
    <row r="1099" spans="1:8" s="54" customFormat="1" ht="51">
      <c r="A1099" s="264" t="s">
        <v>56</v>
      </c>
      <c r="B1099" s="281" t="s">
        <v>836</v>
      </c>
      <c r="C1099" s="158"/>
      <c r="D1099" s="192"/>
      <c r="E1099" s="266"/>
      <c r="F1099" s="195"/>
      <c r="H1099" s="163"/>
    </row>
    <row r="1100" spans="1:8" s="267" customFormat="1">
      <c r="A1100" s="264"/>
      <c r="B1100" s="117" t="s">
        <v>837</v>
      </c>
      <c r="C1100" s="158" t="s">
        <v>0</v>
      </c>
      <c r="D1100" s="112">
        <v>2</v>
      </c>
      <c r="E1100" s="724"/>
      <c r="F1100" s="92">
        <f>E1100*D1100</f>
        <v>0</v>
      </c>
      <c r="G1100" s="3">
        <f>F1100</f>
        <v>0</v>
      </c>
      <c r="H1100" s="4">
        <v>0</v>
      </c>
    </row>
    <row r="1101" spans="1:8">
      <c r="A1101" s="88"/>
      <c r="B1101" s="89"/>
      <c r="C1101" s="90"/>
      <c r="D1101" s="91"/>
      <c r="E1101" s="279"/>
      <c r="F1101" s="92"/>
      <c r="G1101" s="124"/>
      <c r="H1101" s="124"/>
    </row>
    <row r="1102" spans="1:8" ht="51">
      <c r="A1102" s="88" t="s">
        <v>6</v>
      </c>
      <c r="B1102" s="97" t="s">
        <v>95</v>
      </c>
      <c r="C1102" s="205" t="s">
        <v>26</v>
      </c>
      <c r="D1102" s="138">
        <v>10</v>
      </c>
      <c r="E1102" s="724"/>
      <c r="F1102" s="92">
        <f>E1102*D1102</f>
        <v>0</v>
      </c>
      <c r="G1102" s="3">
        <f>F1102</f>
        <v>0</v>
      </c>
      <c r="H1102" s="4">
        <v>0</v>
      </c>
    </row>
    <row r="1103" spans="1:8">
      <c r="A1103" s="305"/>
      <c r="B1103" s="306"/>
      <c r="C1103" s="307"/>
      <c r="D1103" s="307"/>
      <c r="E1103" s="279"/>
      <c r="F1103" s="186"/>
      <c r="G1103" s="124"/>
      <c r="H1103" s="124"/>
    </row>
    <row r="1104" spans="1:8" ht="38.25">
      <c r="A1104" s="116" t="s">
        <v>7</v>
      </c>
      <c r="B1104" s="157" t="s">
        <v>360</v>
      </c>
      <c r="C1104" s="111" t="s">
        <v>0</v>
      </c>
      <c r="D1104" s="112">
        <v>1</v>
      </c>
      <c r="E1104" s="724"/>
      <c r="F1104" s="92">
        <f>E1104*D1104</f>
        <v>0</v>
      </c>
      <c r="G1104" s="3">
        <f>F1104</f>
        <v>0</v>
      </c>
      <c r="H1104" s="4">
        <v>0</v>
      </c>
    </row>
    <row r="1105" spans="1:8">
      <c r="A1105" s="88"/>
      <c r="B1105" s="85"/>
      <c r="C1105" s="171"/>
      <c r="D1105" s="180"/>
      <c r="E1105" s="196"/>
      <c r="F1105" s="92"/>
      <c r="G1105" s="124"/>
      <c r="H1105" s="124"/>
    </row>
    <row r="1106" spans="1:8" ht="38.25">
      <c r="A1106" s="88" t="s">
        <v>8</v>
      </c>
      <c r="B1106" s="85" t="s">
        <v>361</v>
      </c>
      <c r="C1106" s="171" t="s">
        <v>0</v>
      </c>
      <c r="D1106" s="180">
        <v>1</v>
      </c>
      <c r="E1106" s="724"/>
      <c r="F1106" s="92">
        <f>E1106*D1106</f>
        <v>0</v>
      </c>
      <c r="G1106" s="3">
        <f>F1106</f>
        <v>0</v>
      </c>
      <c r="H1106" s="4">
        <v>0</v>
      </c>
    </row>
    <row r="1107" spans="1:8">
      <c r="A1107" s="164"/>
      <c r="B1107" s="176"/>
      <c r="C1107" s="171"/>
      <c r="D1107" s="180"/>
      <c r="E1107" s="186"/>
      <c r="F1107" s="186"/>
      <c r="G1107" s="124"/>
      <c r="H1107" s="124"/>
    </row>
    <row r="1108" spans="1:8" ht="38.25">
      <c r="A1108" s="116" t="s">
        <v>9</v>
      </c>
      <c r="B1108" s="157" t="s">
        <v>362</v>
      </c>
      <c r="C1108" s="111" t="s">
        <v>159</v>
      </c>
      <c r="D1108" s="112">
        <v>45</v>
      </c>
      <c r="E1108" s="724"/>
      <c r="F1108" s="92">
        <f>E1108*D1108</f>
        <v>0</v>
      </c>
      <c r="G1108" s="3">
        <f>F1108</f>
        <v>0</v>
      </c>
      <c r="H1108" s="4">
        <v>0</v>
      </c>
    </row>
    <row r="1109" spans="1:8">
      <c r="A1109" s="182"/>
      <c r="B1109" s="183"/>
      <c r="C1109" s="111"/>
      <c r="D1109" s="112"/>
      <c r="E1109" s="186"/>
      <c r="F1109" s="186"/>
      <c r="G1109" s="124"/>
      <c r="H1109" s="124"/>
    </row>
    <row r="1110" spans="1:8" ht="38.25">
      <c r="A1110" s="164" t="s">
        <v>34</v>
      </c>
      <c r="B1110" s="306" t="s">
        <v>548</v>
      </c>
      <c r="C1110" s="171" t="s">
        <v>0</v>
      </c>
      <c r="D1110" s="301">
        <v>1</v>
      </c>
      <c r="E1110" s="724"/>
      <c r="F1110" s="92">
        <f>E1110*D1110</f>
        <v>0</v>
      </c>
      <c r="G1110" s="3">
        <f>F1110</f>
        <v>0</v>
      </c>
      <c r="H1110" s="4">
        <v>0</v>
      </c>
    </row>
    <row r="1111" spans="1:8">
      <c r="A1111" s="164"/>
      <c r="B1111" s="306"/>
      <c r="C1111" s="171"/>
      <c r="D1111" s="301"/>
      <c r="E1111" s="194"/>
      <c r="F1111" s="135"/>
      <c r="G1111" s="124"/>
      <c r="H1111" s="124"/>
    </row>
    <row r="1112" spans="1:8" ht="51">
      <c r="A1112" s="182" t="s">
        <v>35</v>
      </c>
      <c r="B1112" s="183" t="s">
        <v>549</v>
      </c>
      <c r="C1112" s="171" t="s">
        <v>26</v>
      </c>
      <c r="D1112" s="301">
        <v>20</v>
      </c>
      <c r="E1112" s="724"/>
      <c r="F1112" s="92">
        <f>E1112*D1112</f>
        <v>0</v>
      </c>
      <c r="G1112" s="3">
        <f>F1112</f>
        <v>0</v>
      </c>
      <c r="H1112" s="4">
        <v>0</v>
      </c>
    </row>
    <row r="1113" spans="1:8">
      <c r="A1113" s="182"/>
      <c r="B1113" s="187"/>
      <c r="C1113" s="188"/>
      <c r="D1113" s="185"/>
      <c r="E1113" s="189"/>
      <c r="F1113" s="190"/>
      <c r="G1113" s="124"/>
      <c r="H1113" s="124"/>
    </row>
    <row r="1114" spans="1:8" ht="25.5">
      <c r="A1114" s="182" t="s">
        <v>57</v>
      </c>
      <c r="B1114" s="187" t="s">
        <v>550</v>
      </c>
      <c r="C1114" s="188" t="s">
        <v>0</v>
      </c>
      <c r="D1114" s="185">
        <v>1</v>
      </c>
      <c r="E1114" s="724"/>
      <c r="F1114" s="92">
        <f>E1114*D1114</f>
        <v>0</v>
      </c>
      <c r="G1114" s="3">
        <f>F1114</f>
        <v>0</v>
      </c>
      <c r="H1114" s="4">
        <v>0</v>
      </c>
    </row>
    <row r="1115" spans="1:8">
      <c r="A1115" s="182"/>
      <c r="B1115" s="187"/>
      <c r="C1115" s="188"/>
      <c r="D1115" s="185"/>
      <c r="E1115" s="189"/>
      <c r="F1115" s="190"/>
      <c r="G1115" s="124"/>
      <c r="H1115" s="124"/>
    </row>
    <row r="1116" spans="1:8" ht="38.25">
      <c r="A1116" s="182" t="s">
        <v>54</v>
      </c>
      <c r="B1116" s="187" t="s">
        <v>754</v>
      </c>
      <c r="C1116" s="188" t="s">
        <v>0</v>
      </c>
      <c r="D1116" s="185">
        <v>1</v>
      </c>
      <c r="E1116" s="724"/>
      <c r="F1116" s="92">
        <f>E1116*D1116</f>
        <v>0</v>
      </c>
      <c r="G1116" s="3">
        <f>F1116</f>
        <v>0</v>
      </c>
      <c r="H1116" s="4">
        <v>0</v>
      </c>
    </row>
    <row r="1117" spans="1:8">
      <c r="A1117" s="312"/>
      <c r="B1117" s="176"/>
      <c r="C1117" s="171"/>
      <c r="D1117" s="171"/>
      <c r="E1117" s="135"/>
      <c r="F1117" s="96"/>
      <c r="G1117" s="124"/>
      <c r="H1117" s="124"/>
    </row>
    <row r="1118" spans="1:8">
      <c r="A1118" s="88" t="s">
        <v>36</v>
      </c>
      <c r="B1118" s="313" t="s">
        <v>91</v>
      </c>
      <c r="C1118" s="314" t="s">
        <v>1</v>
      </c>
      <c r="D1118" s="171">
        <v>1</v>
      </c>
      <c r="E1118" s="724"/>
      <c r="F1118" s="92">
        <f>E1118*D1118</f>
        <v>0</v>
      </c>
      <c r="G1118" s="3">
        <f>F1118</f>
        <v>0</v>
      </c>
      <c r="H1118" s="4">
        <v>0</v>
      </c>
    </row>
    <row r="1119" spans="1:8">
      <c r="A1119" s="312"/>
      <c r="B1119" s="275"/>
      <c r="C1119" s="205"/>
      <c r="D1119" s="171"/>
      <c r="E1119" s="135"/>
      <c r="F1119" s="96"/>
      <c r="G1119" s="124"/>
      <c r="H1119" s="124"/>
    </row>
    <row r="1120" spans="1:8" ht="25.5">
      <c r="A1120" s="169" t="s">
        <v>37</v>
      </c>
      <c r="B1120" s="315" t="s">
        <v>92</v>
      </c>
      <c r="C1120" s="171" t="s">
        <v>0</v>
      </c>
      <c r="D1120" s="301">
        <v>1</v>
      </c>
      <c r="E1120" s="724"/>
      <c r="F1120" s="92">
        <f>E1120*D1120</f>
        <v>0</v>
      </c>
      <c r="G1120" s="3">
        <f>F1120</f>
        <v>0</v>
      </c>
      <c r="H1120" s="4">
        <v>0</v>
      </c>
    </row>
    <row r="1121" spans="1:8">
      <c r="A1121" s="373"/>
      <c r="B1121" s="316"/>
      <c r="C1121" s="141"/>
      <c r="D1121" s="172"/>
      <c r="E1121" s="152"/>
      <c r="F1121" s="133"/>
      <c r="G1121" s="3"/>
      <c r="H1121" s="7"/>
    </row>
    <row r="1122" spans="1:8" ht="51">
      <c r="A1122" s="242" t="s">
        <v>58</v>
      </c>
      <c r="B1122" s="117" t="s">
        <v>1115</v>
      </c>
      <c r="C1122" s="355"/>
      <c r="D1122" s="263"/>
      <c r="E1122" s="374"/>
      <c r="F1122" s="133"/>
      <c r="G1122" s="54"/>
      <c r="H1122" s="163"/>
    </row>
    <row r="1123" spans="1:8">
      <c r="A1123" s="242"/>
      <c r="B1123" s="117" t="s">
        <v>524</v>
      </c>
      <c r="C1123" s="355"/>
      <c r="D1123" s="263"/>
      <c r="E1123" s="374"/>
      <c r="F1123" s="133"/>
      <c r="G1123" s="54"/>
      <c r="H1123" s="163"/>
    </row>
    <row r="1124" spans="1:8">
      <c r="A1124" s="242"/>
      <c r="B1124" s="117" t="s">
        <v>525</v>
      </c>
      <c r="C1124" s="355"/>
      <c r="D1124" s="263"/>
      <c r="E1124" s="374"/>
      <c r="F1124" s="133"/>
      <c r="G1124" s="54"/>
      <c r="H1124" s="163"/>
    </row>
    <row r="1125" spans="1:8">
      <c r="A1125" s="242"/>
      <c r="B1125" s="117" t="s">
        <v>529</v>
      </c>
      <c r="C1125" s="355"/>
      <c r="D1125" s="263"/>
      <c r="E1125" s="374"/>
      <c r="F1125" s="133"/>
      <c r="G1125" s="54"/>
      <c r="H1125" s="163"/>
    </row>
    <row r="1126" spans="1:8">
      <c r="A1126" s="242"/>
      <c r="B1126" s="117" t="s">
        <v>527</v>
      </c>
      <c r="C1126" s="355"/>
      <c r="D1126" s="263"/>
      <c r="E1126" s="374"/>
      <c r="F1126" s="133"/>
      <c r="G1126" s="54"/>
      <c r="H1126" s="163"/>
    </row>
    <row r="1127" spans="1:8" ht="51">
      <c r="A1127" s="242"/>
      <c r="B1127" s="117" t="s">
        <v>1029</v>
      </c>
      <c r="C1127" s="355"/>
      <c r="D1127" s="263"/>
      <c r="E1127" s="374"/>
      <c r="F1127" s="133"/>
      <c r="G1127" s="54"/>
      <c r="H1127" s="163"/>
    </row>
    <row r="1128" spans="1:8">
      <c r="A1128" s="242"/>
      <c r="B1128" s="117" t="s">
        <v>531</v>
      </c>
      <c r="C1128" s="355"/>
      <c r="D1128" s="263"/>
      <c r="E1128" s="374"/>
      <c r="F1128" s="133"/>
      <c r="G1128" s="54"/>
      <c r="H1128" s="163"/>
    </row>
    <row r="1129" spans="1:8">
      <c r="A1129" s="242"/>
      <c r="B1129" s="117" t="s">
        <v>1030</v>
      </c>
      <c r="C1129" s="355"/>
      <c r="D1129" s="263"/>
      <c r="E1129" s="374"/>
      <c r="F1129" s="133"/>
      <c r="G1129" s="54"/>
      <c r="H1129" s="163"/>
    </row>
    <row r="1130" spans="1:8">
      <c r="A1130" s="242"/>
      <c r="B1130" s="117" t="s">
        <v>533</v>
      </c>
      <c r="C1130" s="355"/>
      <c r="D1130" s="263"/>
      <c r="E1130" s="374"/>
      <c r="F1130" s="133"/>
      <c r="G1130" s="54"/>
      <c r="H1130" s="163"/>
    </row>
    <row r="1131" spans="1:8">
      <c r="A1131" s="242"/>
      <c r="B1131" s="117" t="s">
        <v>526</v>
      </c>
      <c r="C1131" s="355"/>
      <c r="D1131" s="263"/>
      <c r="E1131" s="374"/>
      <c r="F1131" s="133"/>
      <c r="G1131" s="54"/>
      <c r="H1131" s="163"/>
    </row>
    <row r="1132" spans="1:8">
      <c r="A1132" s="242"/>
      <c r="B1132" s="117" t="s">
        <v>541</v>
      </c>
      <c r="C1132" s="355"/>
      <c r="D1132" s="263"/>
      <c r="E1132" s="374"/>
      <c r="F1132" s="133"/>
      <c r="G1132" s="54"/>
      <c r="H1132" s="163"/>
    </row>
    <row r="1133" spans="1:8" ht="25.5">
      <c r="A1133" s="242"/>
      <c r="B1133" s="117" t="s">
        <v>542</v>
      </c>
      <c r="C1133" s="355"/>
      <c r="D1133" s="263"/>
      <c r="E1133" s="374"/>
      <c r="F1133" s="133"/>
      <c r="G1133" s="54"/>
      <c r="H1133" s="163"/>
    </row>
    <row r="1134" spans="1:8" ht="25.5">
      <c r="A1134" s="242"/>
      <c r="B1134" s="117" t="s">
        <v>543</v>
      </c>
      <c r="C1134" s="355"/>
      <c r="D1134" s="263"/>
      <c r="E1134" s="374"/>
      <c r="F1134" s="133"/>
      <c r="G1134" s="54"/>
      <c r="H1134" s="163"/>
    </row>
    <row r="1135" spans="1:8" ht="89.25">
      <c r="A1135" s="242"/>
      <c r="B1135" s="117" t="s">
        <v>1031</v>
      </c>
      <c r="C1135" s="355"/>
      <c r="D1135" s="263"/>
      <c r="E1135" s="374"/>
      <c r="F1135" s="133"/>
      <c r="G1135" s="54"/>
      <c r="H1135" s="163"/>
    </row>
    <row r="1136" spans="1:8">
      <c r="A1136" s="242"/>
      <c r="B1136" s="117" t="s">
        <v>541</v>
      </c>
      <c r="C1136" s="355"/>
      <c r="D1136" s="263"/>
      <c r="E1136" s="374"/>
      <c r="F1136" s="133"/>
      <c r="G1136" s="54"/>
      <c r="H1136" s="163"/>
    </row>
    <row r="1137" spans="1:8">
      <c r="A1137" s="242"/>
      <c r="B1137" s="375" t="s">
        <v>1032</v>
      </c>
      <c r="C1137" s="141" t="s">
        <v>0</v>
      </c>
      <c r="D1137" s="243">
        <v>1</v>
      </c>
      <c r="E1137" s="724"/>
      <c r="F1137" s="133">
        <f>E1137*D1137</f>
        <v>0</v>
      </c>
      <c r="G1137" s="3">
        <f>F1137</f>
        <v>0</v>
      </c>
      <c r="H1137" s="7">
        <v>0</v>
      </c>
    </row>
    <row r="1138" spans="1:8">
      <c r="A1138" s="242"/>
      <c r="B1138" s="117"/>
      <c r="C1138" s="355"/>
      <c r="D1138" s="263"/>
      <c r="E1138" s="374"/>
      <c r="F1138" s="133"/>
      <c r="G1138" s="54"/>
      <c r="H1138" s="163"/>
    </row>
    <row r="1139" spans="1:8" ht="63.75">
      <c r="A1139" s="242" t="s">
        <v>40</v>
      </c>
      <c r="B1139" s="117" t="s">
        <v>1033</v>
      </c>
      <c r="C1139" s="355"/>
      <c r="D1139" s="263"/>
      <c r="E1139" s="374"/>
      <c r="F1139" s="133"/>
      <c r="G1139" s="54"/>
      <c r="H1139" s="163"/>
    </row>
    <row r="1140" spans="1:8">
      <c r="A1140" s="242"/>
      <c r="B1140" s="117" t="s">
        <v>1034</v>
      </c>
      <c r="C1140" s="355"/>
      <c r="D1140" s="263"/>
      <c r="E1140" s="374"/>
      <c r="F1140" s="133"/>
      <c r="G1140" s="54"/>
      <c r="H1140" s="163"/>
    </row>
    <row r="1141" spans="1:8">
      <c r="A1141" s="242"/>
      <c r="B1141" s="117" t="s">
        <v>1035</v>
      </c>
      <c r="C1141" s="355"/>
      <c r="D1141" s="263"/>
      <c r="E1141" s="374"/>
      <c r="F1141" s="133"/>
      <c r="G1141" s="54"/>
      <c r="H1141" s="163"/>
    </row>
    <row r="1142" spans="1:8">
      <c r="A1142" s="242"/>
      <c r="B1142" s="117" t="s">
        <v>1036</v>
      </c>
      <c r="C1142" s="355"/>
      <c r="D1142" s="263"/>
      <c r="E1142" s="374"/>
      <c r="F1142" s="133"/>
      <c r="G1142" s="54"/>
      <c r="H1142" s="163"/>
    </row>
    <row r="1143" spans="1:8">
      <c r="A1143" s="242"/>
      <c r="B1143" s="117" t="s">
        <v>1037</v>
      </c>
      <c r="C1143" s="355"/>
      <c r="D1143" s="263"/>
      <c r="E1143" s="374"/>
      <c r="F1143" s="133"/>
      <c r="G1143" s="54"/>
      <c r="H1143" s="163"/>
    </row>
    <row r="1144" spans="1:8">
      <c r="A1144" s="242"/>
      <c r="B1144" s="117" t="s">
        <v>1038</v>
      </c>
      <c r="C1144" s="141" t="s">
        <v>0</v>
      </c>
      <c r="D1144" s="243">
        <v>1</v>
      </c>
      <c r="E1144" s="724"/>
      <c r="F1144" s="133">
        <f>E1144*D1144</f>
        <v>0</v>
      </c>
      <c r="G1144" s="3">
        <f>F1144</f>
        <v>0</v>
      </c>
      <c r="H1144" s="7">
        <v>0</v>
      </c>
    </row>
    <row r="1145" spans="1:8">
      <c r="A1145" s="242"/>
      <c r="B1145" s="117"/>
      <c r="C1145" s="355"/>
      <c r="D1145" s="263"/>
      <c r="E1145" s="374"/>
      <c r="F1145" s="133"/>
      <c r="G1145" s="54"/>
      <c r="H1145" s="163"/>
    </row>
    <row r="1146" spans="1:8" ht="76.5">
      <c r="A1146" s="376" t="s">
        <v>59</v>
      </c>
      <c r="B1146" s="377" t="s">
        <v>980</v>
      </c>
      <c r="C1146" s="265"/>
      <c r="D1146" s="159"/>
      <c r="E1146" s="378"/>
      <c r="F1146" s="379"/>
      <c r="G1146" s="163"/>
      <c r="H1146" s="163"/>
    </row>
    <row r="1147" spans="1:8">
      <c r="A1147" s="380"/>
      <c r="B1147" s="381" t="s">
        <v>981</v>
      </c>
      <c r="C1147" s="265" t="s">
        <v>82</v>
      </c>
      <c r="D1147" s="159">
        <v>40</v>
      </c>
      <c r="E1147" s="724"/>
      <c r="F1147" s="383">
        <f>E1147*D1147</f>
        <v>0</v>
      </c>
      <c r="G1147" s="3">
        <f>F1147</f>
        <v>0</v>
      </c>
      <c r="H1147" s="7">
        <v>0</v>
      </c>
    </row>
    <row r="1148" spans="1:8">
      <c r="A1148" s="380"/>
      <c r="B1148" s="384"/>
      <c r="C1148" s="126"/>
      <c r="D1148" s="159"/>
      <c r="E1148" s="382"/>
      <c r="F1148" s="129"/>
      <c r="G1148" s="163"/>
      <c r="H1148" s="163"/>
    </row>
    <row r="1149" spans="1:8" ht="76.5">
      <c r="A1149" s="376" t="s">
        <v>45</v>
      </c>
      <c r="B1149" s="377" t="s">
        <v>1039</v>
      </c>
      <c r="C1149" s="265"/>
      <c r="D1149" s="159"/>
      <c r="E1149" s="378"/>
      <c r="F1149" s="379"/>
      <c r="G1149" s="163"/>
      <c r="H1149" s="163"/>
    </row>
    <row r="1150" spans="1:8">
      <c r="A1150" s="380"/>
      <c r="B1150" s="377" t="s">
        <v>1040</v>
      </c>
      <c r="C1150" s="126" t="s">
        <v>82</v>
      </c>
      <c r="D1150" s="159">
        <v>35</v>
      </c>
      <c r="E1150" s="724"/>
      <c r="F1150" s="383">
        <f t="shared" ref="F1150" si="9">(D1150*E1150)</f>
        <v>0</v>
      </c>
      <c r="G1150" s="3">
        <f>F1150</f>
        <v>0</v>
      </c>
      <c r="H1150" s="7">
        <v>0</v>
      </c>
    </row>
    <row r="1151" spans="1:8">
      <c r="A1151" s="380"/>
      <c r="B1151" s="377"/>
      <c r="C1151" s="126"/>
      <c r="D1151" s="159"/>
      <c r="E1151" s="382"/>
      <c r="F1151" s="383"/>
      <c r="G1151" s="3"/>
      <c r="H1151" s="7"/>
    </row>
    <row r="1152" spans="1:8" ht="38.25">
      <c r="A1152" s="125" t="s">
        <v>60</v>
      </c>
      <c r="B1152" s="385" t="s">
        <v>1041</v>
      </c>
      <c r="C1152" s="284"/>
      <c r="D1152" s="159"/>
      <c r="E1152" s="382"/>
      <c r="F1152" s="129"/>
      <c r="G1152" s="163"/>
      <c r="H1152" s="163"/>
    </row>
    <row r="1153" spans="1:8">
      <c r="A1153" s="386"/>
      <c r="B1153" s="292" t="s">
        <v>1042</v>
      </c>
      <c r="C1153" s="284" t="s">
        <v>82</v>
      </c>
      <c r="D1153" s="159">
        <f>D1150</f>
        <v>35</v>
      </c>
      <c r="E1153" s="724"/>
      <c r="F1153" s="129">
        <f t="shared" ref="F1153:F1154" si="10">D1153*E1153</f>
        <v>0</v>
      </c>
      <c r="G1153" s="3">
        <f>F1153</f>
        <v>0</v>
      </c>
      <c r="H1153" s="7">
        <v>0</v>
      </c>
    </row>
    <row r="1154" spans="1:8">
      <c r="A1154" s="386"/>
      <c r="B1154" s="292" t="s">
        <v>985</v>
      </c>
      <c r="C1154" s="284" t="s">
        <v>82</v>
      </c>
      <c r="D1154" s="159">
        <f>D1147</f>
        <v>40</v>
      </c>
      <c r="E1154" s="724"/>
      <c r="F1154" s="129">
        <f t="shared" si="10"/>
        <v>0</v>
      </c>
      <c r="G1154" s="3">
        <f>F1154</f>
        <v>0</v>
      </c>
      <c r="H1154" s="7">
        <v>0</v>
      </c>
    </row>
    <row r="1155" spans="1:8">
      <c r="A1155" s="125"/>
      <c r="B1155" s="381"/>
      <c r="C1155" s="126"/>
      <c r="D1155" s="158"/>
      <c r="E1155" s="387"/>
      <c r="F1155" s="195"/>
      <c r="G1155" s="163"/>
      <c r="H1155" s="163"/>
    </row>
    <row r="1156" spans="1:8" ht="51">
      <c r="A1156" s="388" t="s">
        <v>61</v>
      </c>
      <c r="B1156" s="385" t="s">
        <v>1043</v>
      </c>
      <c r="C1156" s="389"/>
      <c r="D1156" s="390"/>
      <c r="E1156" s="391"/>
      <c r="F1156" s="193"/>
      <c r="G1156" s="3"/>
      <c r="H1156" s="7"/>
    </row>
    <row r="1157" spans="1:8">
      <c r="A1157" s="264"/>
      <c r="B1157" s="385" t="s">
        <v>1044</v>
      </c>
      <c r="C1157" s="389"/>
      <c r="D1157" s="390"/>
      <c r="E1157" s="391"/>
      <c r="F1157" s="193"/>
      <c r="G1157" s="3"/>
      <c r="H1157" s="7"/>
    </row>
    <row r="1158" spans="1:8" ht="25.5">
      <c r="A1158" s="264"/>
      <c r="B1158" s="392" t="s">
        <v>1045</v>
      </c>
      <c r="C1158" s="389" t="s">
        <v>994</v>
      </c>
      <c r="D1158" s="390">
        <v>1</v>
      </c>
      <c r="E1158" s="724"/>
      <c r="F1158" s="193">
        <f>E1158*D1158</f>
        <v>0</v>
      </c>
      <c r="G1158" s="3">
        <f>F1158</f>
        <v>0</v>
      </c>
      <c r="H1158" s="7">
        <v>0</v>
      </c>
    </row>
    <row r="1159" spans="1:8">
      <c r="A1159" s="388"/>
      <c r="B1159" s="381"/>
      <c r="C1159" s="126"/>
      <c r="D1159" s="159"/>
      <c r="E1159" s="318"/>
      <c r="F1159" s="193"/>
      <c r="G1159" s="3"/>
      <c r="H1159" s="7"/>
    </row>
    <row r="1160" spans="1:8" ht="63.75">
      <c r="A1160" s="388" t="s">
        <v>70</v>
      </c>
      <c r="B1160" s="385" t="s">
        <v>1046</v>
      </c>
      <c r="C1160" s="389"/>
      <c r="D1160" s="390"/>
      <c r="E1160" s="391"/>
      <c r="F1160" s="193"/>
      <c r="G1160" s="3"/>
      <c r="H1160" s="7"/>
    </row>
    <row r="1161" spans="1:8">
      <c r="A1161" s="264"/>
      <c r="B1161" s="385" t="s">
        <v>1047</v>
      </c>
      <c r="C1161" s="389"/>
      <c r="D1161" s="390"/>
      <c r="E1161" s="391"/>
      <c r="F1161" s="193"/>
      <c r="G1161" s="3"/>
      <c r="H1161" s="7"/>
    </row>
    <row r="1162" spans="1:8" ht="25.5">
      <c r="A1162" s="264"/>
      <c r="B1162" s="385" t="s">
        <v>1048</v>
      </c>
      <c r="C1162" s="389" t="s">
        <v>994</v>
      </c>
      <c r="D1162" s="390">
        <v>1</v>
      </c>
      <c r="E1162" s="724"/>
      <c r="F1162" s="193">
        <f>E1162*D1162</f>
        <v>0</v>
      </c>
      <c r="G1162" s="3">
        <f>F1162</f>
        <v>0</v>
      </c>
      <c r="H1162" s="7">
        <v>0</v>
      </c>
    </row>
    <row r="1163" spans="1:8">
      <c r="A1163" s="388"/>
      <c r="B1163" s="381"/>
      <c r="C1163" s="126"/>
      <c r="D1163" s="159"/>
      <c r="E1163" s="318"/>
      <c r="F1163" s="193"/>
      <c r="G1163" s="3"/>
      <c r="H1163" s="7"/>
    </row>
    <row r="1164" spans="1:8" ht="76.5">
      <c r="A1164" s="388" t="s">
        <v>65</v>
      </c>
      <c r="B1164" s="393" t="s">
        <v>997</v>
      </c>
      <c r="C1164" s="126"/>
      <c r="D1164" s="159"/>
      <c r="E1164" s="318"/>
      <c r="F1164" s="193"/>
      <c r="G1164" s="3"/>
      <c r="H1164" s="7"/>
    </row>
    <row r="1165" spans="1:8">
      <c r="A1165" s="388"/>
      <c r="B1165" s="393" t="s">
        <v>1049</v>
      </c>
      <c r="C1165" s="126"/>
      <c r="D1165" s="159"/>
      <c r="E1165" s="318"/>
      <c r="F1165" s="193"/>
      <c r="G1165" s="3"/>
      <c r="H1165" s="7"/>
    </row>
    <row r="1166" spans="1:8">
      <c r="A1166" s="388"/>
      <c r="B1166" s="393" t="s">
        <v>85</v>
      </c>
      <c r="C1166" s="126"/>
      <c r="D1166" s="159"/>
      <c r="E1166" s="318"/>
      <c r="F1166" s="193"/>
      <c r="G1166" s="3"/>
      <c r="H1166" s="7"/>
    </row>
    <row r="1167" spans="1:8">
      <c r="A1167" s="388"/>
      <c r="B1167" s="393" t="s">
        <v>1050</v>
      </c>
      <c r="C1167" s="126" t="s">
        <v>1</v>
      </c>
      <c r="D1167" s="159">
        <v>1</v>
      </c>
      <c r="E1167" s="724"/>
      <c r="F1167" s="193">
        <f>D1167*E1167</f>
        <v>0</v>
      </c>
      <c r="G1167" s="3">
        <f>F1167</f>
        <v>0</v>
      </c>
      <c r="H1167" s="7">
        <v>0</v>
      </c>
    </row>
    <row r="1168" spans="1:8">
      <c r="A1168" s="388"/>
      <c r="B1168" s="381"/>
      <c r="C1168" s="126"/>
      <c r="D1168" s="159"/>
      <c r="E1168" s="318"/>
      <c r="F1168" s="193"/>
      <c r="G1168" s="3"/>
      <c r="H1168" s="7"/>
    </row>
    <row r="1169" spans="1:8" ht="76.5">
      <c r="A1169" s="388" t="s">
        <v>66</v>
      </c>
      <c r="B1169" s="393" t="s">
        <v>997</v>
      </c>
      <c r="C1169" s="126"/>
      <c r="D1169" s="159"/>
      <c r="E1169" s="318"/>
      <c r="F1169" s="193"/>
      <c r="G1169" s="3"/>
      <c r="H1169" s="7"/>
    </row>
    <row r="1170" spans="1:8">
      <c r="A1170" s="388"/>
      <c r="B1170" s="393" t="s">
        <v>1051</v>
      </c>
      <c r="C1170" s="126"/>
      <c r="D1170" s="159"/>
      <c r="E1170" s="318"/>
      <c r="F1170" s="193"/>
      <c r="G1170" s="3"/>
      <c r="H1170" s="7"/>
    </row>
    <row r="1171" spans="1:8">
      <c r="A1171" s="388"/>
      <c r="B1171" s="393" t="s">
        <v>85</v>
      </c>
      <c r="C1171" s="126"/>
      <c r="D1171" s="159"/>
      <c r="E1171" s="318"/>
      <c r="F1171" s="193"/>
      <c r="G1171" s="3"/>
      <c r="H1171" s="7"/>
    </row>
    <row r="1172" spans="1:8">
      <c r="A1172" s="388"/>
      <c r="B1172" s="393" t="s">
        <v>1052</v>
      </c>
      <c r="C1172" s="126" t="s">
        <v>1</v>
      </c>
      <c r="D1172" s="159">
        <v>1</v>
      </c>
      <c r="E1172" s="724"/>
      <c r="F1172" s="193">
        <f>D1172*E1172</f>
        <v>0</v>
      </c>
      <c r="G1172" s="3">
        <f>F1172</f>
        <v>0</v>
      </c>
      <c r="H1172" s="7">
        <v>0</v>
      </c>
    </row>
    <row r="1173" spans="1:8">
      <c r="A1173" s="388"/>
      <c r="B1173" s="381"/>
      <c r="C1173" s="126"/>
      <c r="D1173" s="159"/>
      <c r="E1173" s="318"/>
      <c r="F1173" s="193"/>
      <c r="G1173" s="3"/>
      <c r="H1173" s="7"/>
    </row>
    <row r="1174" spans="1:8" ht="38.25">
      <c r="A1174" s="394" t="s">
        <v>67</v>
      </c>
      <c r="B1174" s="395" t="s">
        <v>1053</v>
      </c>
      <c r="C1174" s="396"/>
      <c r="D1174" s="397"/>
      <c r="E1174" s="398"/>
      <c r="F1174" s="128"/>
      <c r="G1174" s="156"/>
      <c r="H1174" s="156"/>
    </row>
    <row r="1175" spans="1:8" ht="25.5">
      <c r="A1175" s="394"/>
      <c r="B1175" s="399" t="s">
        <v>1001</v>
      </c>
      <c r="C1175" s="400" t="s">
        <v>1</v>
      </c>
      <c r="D1175" s="401">
        <v>1</v>
      </c>
      <c r="E1175" s="724"/>
      <c r="F1175" s="193">
        <f>E1175*D1175</f>
        <v>0</v>
      </c>
      <c r="G1175" s="3">
        <f>F1175</f>
        <v>0</v>
      </c>
      <c r="H1175" s="7">
        <v>0</v>
      </c>
    </row>
    <row r="1176" spans="1:8">
      <c r="A1176" s="394"/>
      <c r="B1176" s="399"/>
      <c r="C1176" s="400"/>
      <c r="D1176" s="401"/>
      <c r="E1176" s="402"/>
      <c r="F1176" s="193"/>
      <c r="G1176" s="3"/>
      <c r="H1176" s="7"/>
    </row>
    <row r="1177" spans="1:8" ht="25.5">
      <c r="A1177" s="386" t="s">
        <v>68</v>
      </c>
      <c r="B1177" s="381" t="s">
        <v>1005</v>
      </c>
      <c r="C1177" s="396"/>
      <c r="D1177" s="397"/>
      <c r="E1177" s="398"/>
      <c r="F1177" s="128"/>
      <c r="G1177" s="403"/>
      <c r="H1177" s="403"/>
    </row>
    <row r="1178" spans="1:8">
      <c r="A1178" s="386"/>
      <c r="B1178" s="292" t="s">
        <v>985</v>
      </c>
      <c r="C1178" s="284" t="s">
        <v>1</v>
      </c>
      <c r="D1178" s="159">
        <v>4</v>
      </c>
      <c r="E1178" s="724"/>
      <c r="F1178" s="129">
        <f>D1178*E1178</f>
        <v>0</v>
      </c>
      <c r="G1178" s="3">
        <f>F1178</f>
        <v>0</v>
      </c>
      <c r="H1178" s="7">
        <v>0</v>
      </c>
    </row>
    <row r="1179" spans="1:8">
      <c r="A1179" s="386"/>
      <c r="B1179" s="292" t="s">
        <v>1042</v>
      </c>
      <c r="C1179" s="284" t="s">
        <v>1</v>
      </c>
      <c r="D1179" s="159">
        <v>5</v>
      </c>
      <c r="E1179" s="724"/>
      <c r="F1179" s="129">
        <f>D1179*E1179</f>
        <v>0</v>
      </c>
      <c r="G1179" s="3">
        <f>F1179</f>
        <v>0</v>
      </c>
      <c r="H1179" s="7">
        <v>0</v>
      </c>
    </row>
    <row r="1180" spans="1:8">
      <c r="A1180" s="386"/>
      <c r="B1180" s="292"/>
      <c r="C1180" s="284"/>
      <c r="D1180" s="404"/>
      <c r="E1180" s="405"/>
      <c r="F1180" s="129"/>
      <c r="G1180" s="403"/>
      <c r="H1180" s="403"/>
    </row>
    <row r="1181" spans="1:8" ht="25.5">
      <c r="A1181" s="386" t="s">
        <v>69</v>
      </c>
      <c r="B1181" s="381" t="s">
        <v>1006</v>
      </c>
      <c r="C1181" s="396"/>
      <c r="D1181" s="397"/>
      <c r="E1181" s="398"/>
      <c r="F1181" s="128"/>
      <c r="G1181" s="403"/>
      <c r="H1181" s="403"/>
    </row>
    <row r="1182" spans="1:8">
      <c r="A1182" s="386"/>
      <c r="B1182" s="292" t="s">
        <v>985</v>
      </c>
      <c r="C1182" s="284" t="s">
        <v>1</v>
      </c>
      <c r="D1182" s="159">
        <v>1</v>
      </c>
      <c r="E1182" s="724"/>
      <c r="F1182" s="129">
        <f>D1182*E1182</f>
        <v>0</v>
      </c>
      <c r="G1182" s="3">
        <f>F1182</f>
        <v>0</v>
      </c>
      <c r="H1182" s="7">
        <v>0</v>
      </c>
    </row>
    <row r="1183" spans="1:8">
      <c r="A1183" s="386"/>
      <c r="B1183" s="292" t="s">
        <v>1042</v>
      </c>
      <c r="C1183" s="284" t="s">
        <v>1</v>
      </c>
      <c r="D1183" s="159">
        <v>3</v>
      </c>
      <c r="E1183" s="724"/>
      <c r="F1183" s="129">
        <f>D1183*E1183</f>
        <v>0</v>
      </c>
      <c r="G1183" s="3">
        <f>F1183</f>
        <v>0</v>
      </c>
      <c r="H1183" s="7">
        <v>0</v>
      </c>
    </row>
    <row r="1184" spans="1:8">
      <c r="A1184" s="386"/>
      <c r="B1184" s="292"/>
      <c r="C1184" s="284"/>
      <c r="D1184" s="159"/>
      <c r="E1184" s="382"/>
      <c r="F1184" s="129"/>
      <c r="G1184" s="3"/>
      <c r="H1184" s="7"/>
    </row>
    <row r="1185" spans="1:8" ht="25.5">
      <c r="A1185" s="386" t="s">
        <v>71</v>
      </c>
      <c r="B1185" s="381" t="s">
        <v>1054</v>
      </c>
      <c r="C1185" s="396"/>
      <c r="D1185" s="397"/>
      <c r="E1185" s="398"/>
      <c r="F1185" s="128"/>
      <c r="G1185" s="403"/>
      <c r="H1185" s="403"/>
    </row>
    <row r="1186" spans="1:8">
      <c r="A1186" s="386"/>
      <c r="B1186" s="292" t="s">
        <v>985</v>
      </c>
      <c r="C1186" s="284" t="s">
        <v>1</v>
      </c>
      <c r="D1186" s="159">
        <v>1</v>
      </c>
      <c r="E1186" s="724"/>
      <c r="F1186" s="129">
        <f>D1186*E1186</f>
        <v>0</v>
      </c>
      <c r="G1186" s="3">
        <f>F1186</f>
        <v>0</v>
      </c>
      <c r="H1186" s="7">
        <v>0</v>
      </c>
    </row>
    <row r="1187" spans="1:8">
      <c r="A1187" s="386"/>
      <c r="B1187" s="292" t="s">
        <v>1042</v>
      </c>
      <c r="C1187" s="284" t="s">
        <v>1</v>
      </c>
      <c r="D1187" s="159">
        <v>1</v>
      </c>
      <c r="E1187" s="724"/>
      <c r="F1187" s="129">
        <f>D1187*E1187</f>
        <v>0</v>
      </c>
      <c r="G1187" s="3">
        <f>F1187</f>
        <v>0</v>
      </c>
      <c r="H1187" s="7">
        <v>0</v>
      </c>
    </row>
    <row r="1188" spans="1:8">
      <c r="A1188" s="386"/>
      <c r="B1188" s="292"/>
      <c r="C1188" s="284"/>
      <c r="D1188" s="159"/>
      <c r="E1188" s="382"/>
      <c r="F1188" s="129"/>
      <c r="G1188" s="3"/>
      <c r="H1188" s="7"/>
    </row>
    <row r="1189" spans="1:8" ht="25.5">
      <c r="A1189" s="386" t="s">
        <v>72</v>
      </c>
      <c r="B1189" s="392" t="s">
        <v>1010</v>
      </c>
      <c r="C1189" s="126"/>
      <c r="D1189" s="159"/>
      <c r="E1189" s="382"/>
      <c r="F1189" s="193"/>
      <c r="G1189" s="403"/>
      <c r="H1189" s="403"/>
    </row>
    <row r="1190" spans="1:8">
      <c r="A1190" s="386"/>
      <c r="B1190" s="392" t="s">
        <v>1011</v>
      </c>
      <c r="C1190" s="284" t="s">
        <v>1</v>
      </c>
      <c r="D1190" s="159">
        <v>4</v>
      </c>
      <c r="E1190" s="724"/>
      <c r="F1190" s="193">
        <f>D1190*E1190</f>
        <v>0</v>
      </c>
      <c r="G1190" s="3">
        <f>F1190</f>
        <v>0</v>
      </c>
      <c r="H1190" s="7">
        <v>0</v>
      </c>
    </row>
    <row r="1191" spans="1:8">
      <c r="A1191" s="386"/>
      <c r="B1191" s="392"/>
      <c r="C1191" s="126"/>
      <c r="D1191" s="126"/>
      <c r="E1191" s="128"/>
      <c r="F1191" s="193"/>
      <c r="G1191" s="3"/>
      <c r="H1191" s="7"/>
    </row>
    <row r="1192" spans="1:8" ht="51">
      <c r="A1192" s="386" t="s">
        <v>73</v>
      </c>
      <c r="B1192" s="385" t="s">
        <v>1012</v>
      </c>
      <c r="C1192" s="126"/>
      <c r="D1192" s="406"/>
      <c r="E1192" s="311"/>
      <c r="F1192" s="406"/>
      <c r="G1192" s="403"/>
      <c r="H1192" s="403"/>
    </row>
    <row r="1193" spans="1:8">
      <c r="A1193" s="386"/>
      <c r="B1193" s="392" t="s">
        <v>154</v>
      </c>
      <c r="C1193" s="407" t="s">
        <v>82</v>
      </c>
      <c r="D1193" s="265">
        <v>10</v>
      </c>
      <c r="E1193" s="724"/>
      <c r="F1193" s="128">
        <f>E1193*D1193</f>
        <v>0</v>
      </c>
      <c r="G1193" s="3">
        <f>F1193</f>
        <v>0</v>
      </c>
      <c r="H1193" s="7">
        <v>0</v>
      </c>
    </row>
    <row r="1194" spans="1:8">
      <c r="A1194" s="386"/>
      <c r="B1194" s="392" t="s">
        <v>1013</v>
      </c>
      <c r="C1194" s="407"/>
      <c r="D1194" s="265"/>
      <c r="E1194" s="311"/>
      <c r="F1194" s="128"/>
      <c r="G1194" s="3"/>
      <c r="H1194" s="7"/>
    </row>
    <row r="1195" spans="1:8">
      <c r="A1195" s="386"/>
      <c r="B1195" s="392"/>
      <c r="C1195" s="126"/>
      <c r="D1195" s="265"/>
      <c r="E1195" s="387"/>
      <c r="F1195" s="128"/>
      <c r="G1195" s="408"/>
      <c r="H1195" s="403"/>
    </row>
    <row r="1196" spans="1:8" ht="38.25">
      <c r="A1196" s="386" t="s">
        <v>74</v>
      </c>
      <c r="B1196" s="392" t="s">
        <v>1014</v>
      </c>
      <c r="C1196" s="126" t="s">
        <v>0</v>
      </c>
      <c r="D1196" s="159">
        <v>6</v>
      </c>
      <c r="E1196" s="724"/>
      <c r="F1196" s="193">
        <f>D1196*E1196</f>
        <v>0</v>
      </c>
      <c r="G1196" s="3">
        <f>F1196</f>
        <v>0</v>
      </c>
      <c r="H1196" s="7">
        <v>0</v>
      </c>
    </row>
    <row r="1197" spans="1:8">
      <c r="A1197" s="386"/>
      <c r="B1197" s="392"/>
      <c r="C1197" s="396"/>
      <c r="D1197" s="397"/>
      <c r="E1197" s="387"/>
      <c r="F1197" s="128"/>
      <c r="G1197" s="403"/>
      <c r="H1197" s="403"/>
    </row>
    <row r="1198" spans="1:8" ht="38.25">
      <c r="A1198" s="386" t="s">
        <v>75</v>
      </c>
      <c r="B1198" s="392" t="s">
        <v>1015</v>
      </c>
      <c r="C1198" s="126" t="s">
        <v>0</v>
      </c>
      <c r="D1198" s="159">
        <v>2</v>
      </c>
      <c r="E1198" s="724"/>
      <c r="F1198" s="193">
        <f>D1198*E1198</f>
        <v>0</v>
      </c>
      <c r="G1198" s="3">
        <f>F1198</f>
        <v>0</v>
      </c>
      <c r="H1198" s="7">
        <v>0</v>
      </c>
    </row>
    <row r="1199" spans="1:8">
      <c r="A1199" s="386"/>
      <c r="B1199" s="392"/>
      <c r="C1199" s="396"/>
      <c r="D1199" s="397"/>
      <c r="E1199" s="274"/>
      <c r="F1199" s="128"/>
      <c r="G1199" s="403"/>
      <c r="H1199" s="403"/>
    </row>
    <row r="1200" spans="1:8" ht="25.5">
      <c r="A1200" s="386" t="s">
        <v>76</v>
      </c>
      <c r="B1200" s="392" t="s">
        <v>1016</v>
      </c>
      <c r="C1200" s="126" t="s">
        <v>0</v>
      </c>
      <c r="D1200" s="159">
        <v>4</v>
      </c>
      <c r="E1200" s="724"/>
      <c r="F1200" s="193">
        <f>D1200*E1200</f>
        <v>0</v>
      </c>
      <c r="G1200" s="3">
        <f>F1200</f>
        <v>0</v>
      </c>
      <c r="H1200" s="7">
        <v>0</v>
      </c>
    </row>
    <row r="1201" spans="1:8">
      <c r="A1201" s="386"/>
      <c r="B1201" s="392"/>
      <c r="C1201" s="409"/>
      <c r="D1201" s="159"/>
      <c r="E1201" s="318"/>
      <c r="F1201" s="193"/>
      <c r="G1201" s="403"/>
      <c r="H1201" s="403"/>
    </row>
    <row r="1202" spans="1:8" ht="25.5">
      <c r="A1202" s="386" t="s">
        <v>77</v>
      </c>
      <c r="B1202" s="392" t="s">
        <v>1017</v>
      </c>
      <c r="C1202" s="126"/>
      <c r="D1202" s="159"/>
      <c r="E1202" s="382"/>
      <c r="F1202" s="193"/>
      <c r="G1202" s="403"/>
      <c r="H1202" s="403"/>
    </row>
    <row r="1203" spans="1:8">
      <c r="A1203" s="386"/>
      <c r="B1203" s="392" t="s">
        <v>1018</v>
      </c>
      <c r="C1203" s="126" t="s">
        <v>0</v>
      </c>
      <c r="D1203" s="159">
        <v>2</v>
      </c>
      <c r="E1203" s="724"/>
      <c r="F1203" s="193">
        <f>D1203*E1203</f>
        <v>0</v>
      </c>
      <c r="G1203" s="3">
        <f>F1203</f>
        <v>0</v>
      </c>
      <c r="H1203" s="7">
        <v>0</v>
      </c>
    </row>
    <row r="1204" spans="1:8">
      <c r="A1204" s="386"/>
      <c r="B1204" s="392"/>
      <c r="C1204" s="126"/>
      <c r="D1204" s="265"/>
      <c r="E1204" s="387"/>
      <c r="F1204" s="128"/>
      <c r="G1204" s="403"/>
      <c r="H1204" s="403"/>
    </row>
    <row r="1205" spans="1:8" ht="38.25">
      <c r="A1205" s="386" t="s">
        <v>78</v>
      </c>
      <c r="B1205" s="392" t="s">
        <v>1019</v>
      </c>
      <c r="C1205" s="126"/>
      <c r="D1205" s="159"/>
      <c r="E1205" s="382"/>
      <c r="F1205" s="193"/>
      <c r="G1205" s="403"/>
      <c r="H1205" s="403"/>
    </row>
    <row r="1206" spans="1:8">
      <c r="A1206" s="386"/>
      <c r="B1206" s="392" t="s">
        <v>1020</v>
      </c>
      <c r="C1206" s="126" t="s">
        <v>0</v>
      </c>
      <c r="D1206" s="159">
        <v>2</v>
      </c>
      <c r="E1206" s="724"/>
      <c r="F1206" s="193">
        <f>D1206*E1206</f>
        <v>0</v>
      </c>
      <c r="G1206" s="3">
        <f>F1206</f>
        <v>0</v>
      </c>
      <c r="H1206" s="7">
        <v>0</v>
      </c>
    </row>
    <row r="1207" spans="1:8">
      <c r="A1207" s="386"/>
      <c r="B1207" s="392"/>
      <c r="C1207" s="265"/>
      <c r="D1207" s="265"/>
      <c r="E1207" s="193"/>
      <c r="F1207" s="193"/>
      <c r="G1207" s="193"/>
      <c r="H1207" s="388"/>
    </row>
    <row r="1208" spans="1:8" ht="25.5">
      <c r="A1208" s="386" t="s">
        <v>79</v>
      </c>
      <c r="B1208" s="392" t="s">
        <v>1023</v>
      </c>
      <c r="C1208" s="265" t="s">
        <v>89</v>
      </c>
      <c r="D1208" s="265">
        <v>50</v>
      </c>
      <c r="E1208" s="724"/>
      <c r="F1208" s="128">
        <f>D1208*E1208</f>
        <v>0</v>
      </c>
      <c r="G1208" s="7">
        <f>F1208</f>
        <v>0</v>
      </c>
      <c r="H1208" s="8">
        <v>0</v>
      </c>
    </row>
    <row r="1209" spans="1:8">
      <c r="A1209" s="386"/>
      <c r="B1209" s="392"/>
      <c r="C1209" s="126"/>
      <c r="D1209" s="265"/>
      <c r="E1209" s="387"/>
      <c r="F1209" s="128"/>
      <c r="G1209" s="403"/>
      <c r="H1209" s="403"/>
    </row>
    <row r="1210" spans="1:8">
      <c r="A1210" s="386" t="s">
        <v>80</v>
      </c>
      <c r="B1210" s="392" t="s">
        <v>1024</v>
      </c>
      <c r="C1210" s="126" t="s">
        <v>26</v>
      </c>
      <c r="D1210" s="159">
        <v>8</v>
      </c>
      <c r="E1210" s="724"/>
      <c r="F1210" s="193">
        <f>D1210*E1210</f>
        <v>0</v>
      </c>
      <c r="G1210" s="3">
        <f>F1210</f>
        <v>0</v>
      </c>
      <c r="H1210" s="7">
        <v>0</v>
      </c>
    </row>
    <row r="1211" spans="1:8">
      <c r="A1211" s="386"/>
      <c r="B1211" s="410"/>
      <c r="C1211" s="126"/>
      <c r="D1211" s="265"/>
      <c r="E1211" s="387"/>
      <c r="F1211" s="128"/>
      <c r="G1211" s="403"/>
      <c r="H1211" s="403"/>
    </row>
    <row r="1212" spans="1:8" ht="25.5">
      <c r="A1212" s="386" t="s">
        <v>100</v>
      </c>
      <c r="B1212" s="392" t="s">
        <v>1025</v>
      </c>
      <c r="C1212" s="126" t="s">
        <v>0</v>
      </c>
      <c r="D1212" s="159">
        <v>1</v>
      </c>
      <c r="E1212" s="724"/>
      <c r="F1212" s="193">
        <f>D1212*E1212</f>
        <v>0</v>
      </c>
      <c r="G1212" s="3">
        <f>F1212</f>
        <v>0</v>
      </c>
      <c r="H1212" s="7">
        <v>0</v>
      </c>
    </row>
    <row r="1213" spans="1:8">
      <c r="A1213" s="386"/>
      <c r="B1213" s="410"/>
      <c r="C1213" s="126"/>
      <c r="D1213" s="265"/>
      <c r="E1213" s="387"/>
      <c r="F1213" s="128"/>
      <c r="G1213" s="403"/>
      <c r="H1213" s="403"/>
    </row>
    <row r="1214" spans="1:8" ht="25.5">
      <c r="A1214" s="264" t="s">
        <v>102</v>
      </c>
      <c r="B1214" s="411" t="s">
        <v>1055</v>
      </c>
      <c r="C1214" s="412" t="s">
        <v>0</v>
      </c>
      <c r="D1214" s="412">
        <v>1</v>
      </c>
      <c r="E1214" s="724"/>
      <c r="F1214" s="129">
        <f>E1214*D1214</f>
        <v>0</v>
      </c>
      <c r="G1214" s="7">
        <f>F1214</f>
        <v>0</v>
      </c>
      <c r="H1214" s="8">
        <v>0</v>
      </c>
    </row>
    <row r="1215" spans="1:8">
      <c r="A1215" s="264"/>
      <c r="B1215" s="413"/>
      <c r="C1215" s="412"/>
      <c r="D1215" s="412"/>
      <c r="E1215" s="311"/>
      <c r="F1215" s="129"/>
      <c r="G1215" s="54"/>
      <c r="H1215" s="163"/>
    </row>
    <row r="1216" spans="1:8" ht="25.5">
      <c r="A1216" s="264" t="s">
        <v>103</v>
      </c>
      <c r="B1216" s="280" t="s">
        <v>1056</v>
      </c>
      <c r="C1216" s="265" t="s">
        <v>0</v>
      </c>
      <c r="D1216" s="265">
        <v>1</v>
      </c>
      <c r="E1216" s="724"/>
      <c r="F1216" s="129">
        <f>E1216*D1216</f>
        <v>0</v>
      </c>
      <c r="G1216" s="7">
        <f>F1216</f>
        <v>0</v>
      </c>
      <c r="H1216" s="8">
        <v>0</v>
      </c>
    </row>
    <row r="1217" spans="1:8">
      <c r="A1217" s="264"/>
      <c r="B1217" s="414"/>
      <c r="C1217" s="415"/>
      <c r="D1217" s="415"/>
      <c r="E1217" s="368"/>
      <c r="F1217" s="416"/>
      <c r="G1217" s="54"/>
      <c r="H1217" s="163"/>
    </row>
    <row r="1218" spans="1:8" ht="127.5">
      <c r="A1218" s="373" t="s">
        <v>104</v>
      </c>
      <c r="B1218" s="85" t="s">
        <v>1057</v>
      </c>
      <c r="C1218" s="141" t="s">
        <v>0</v>
      </c>
      <c r="D1218" s="142">
        <v>1</v>
      </c>
      <c r="E1218" s="724"/>
      <c r="F1218" s="133">
        <f>E1218*D1218</f>
        <v>0</v>
      </c>
      <c r="G1218" s="3">
        <f>F1218</f>
        <v>0</v>
      </c>
      <c r="H1218" s="7">
        <v>0</v>
      </c>
    </row>
    <row r="1219" spans="1:8">
      <c r="A1219" s="169"/>
      <c r="B1219" s="320"/>
      <c r="C1219" s="205"/>
      <c r="D1219" s="301"/>
      <c r="E1219" s="194"/>
      <c r="F1219" s="120"/>
      <c r="G1219" s="124"/>
      <c r="H1219" s="124"/>
    </row>
    <row r="1220" spans="1:8" ht="63.75">
      <c r="A1220" s="182" t="s">
        <v>105</v>
      </c>
      <c r="B1220" s="183" t="s">
        <v>62</v>
      </c>
      <c r="C1220" s="110" t="s">
        <v>0</v>
      </c>
      <c r="D1220" s="136">
        <v>1</v>
      </c>
      <c r="E1220" s="724"/>
      <c r="F1220" s="92">
        <f>E1220*D1220</f>
        <v>0</v>
      </c>
      <c r="G1220" s="3">
        <f>F1220</f>
        <v>0</v>
      </c>
      <c r="H1220" s="4">
        <v>0</v>
      </c>
    </row>
    <row r="1221" spans="1:8">
      <c r="A1221" s="182"/>
      <c r="B1221" s="183"/>
      <c r="C1221" s="110"/>
      <c r="D1221" s="136"/>
      <c r="E1221" s="318"/>
      <c r="F1221" s="186"/>
      <c r="G1221" s="124"/>
      <c r="H1221" s="124"/>
    </row>
    <row r="1222" spans="1:8" ht="38.25">
      <c r="A1222" s="182" t="s">
        <v>96</v>
      </c>
      <c r="B1222" s="183" t="s">
        <v>521</v>
      </c>
      <c r="C1222" s="110" t="s">
        <v>0</v>
      </c>
      <c r="D1222" s="136">
        <v>1</v>
      </c>
      <c r="E1222" s="724"/>
      <c r="F1222" s="92">
        <f>E1222*D1222</f>
        <v>0</v>
      </c>
      <c r="G1222" s="3">
        <f>F1222</f>
        <v>0</v>
      </c>
      <c r="H1222" s="4">
        <v>0</v>
      </c>
    </row>
    <row r="1223" spans="1:8">
      <c r="A1223" s="365"/>
      <c r="B1223" s="366"/>
      <c r="C1223" s="367"/>
      <c r="D1223" s="367"/>
      <c r="E1223" s="368"/>
      <c r="F1223" s="369"/>
      <c r="G1223" s="124"/>
      <c r="H1223" s="124"/>
    </row>
    <row r="1224" spans="1:8">
      <c r="A1224" s="322"/>
      <c r="B1224" s="199" t="s">
        <v>49</v>
      </c>
      <c r="C1224" s="323" t="s">
        <v>50</v>
      </c>
      <c r="D1224" s="201"/>
      <c r="E1224" s="202"/>
      <c r="F1224" s="324">
        <f>SUM(F1043:F1223)</f>
        <v>0</v>
      </c>
      <c r="G1224" s="325">
        <f>SUM(G1043:G1223)</f>
        <v>0</v>
      </c>
      <c r="H1224" s="325">
        <f>SUM(H1043:H1223)</f>
        <v>0</v>
      </c>
    </row>
    <row r="1225" spans="1:8">
      <c r="A1225" s="169"/>
      <c r="B1225" s="204" t="s">
        <v>51</v>
      </c>
      <c r="C1225" s="205"/>
      <c r="D1225" s="138"/>
      <c r="E1225" s="326"/>
      <c r="F1225" s="135"/>
      <c r="G1225" s="124"/>
      <c r="H1225" s="124"/>
    </row>
    <row r="1226" spans="1:8" ht="38.25">
      <c r="A1226" s="169"/>
      <c r="B1226" s="176" t="s">
        <v>43</v>
      </c>
      <c r="C1226" s="205"/>
      <c r="D1226" s="138"/>
      <c r="E1226" s="326"/>
      <c r="F1226" s="135"/>
      <c r="G1226" s="124"/>
      <c r="H1226" s="124"/>
    </row>
    <row r="1227" spans="1:8">
      <c r="A1227" s="169"/>
      <c r="B1227" s="176" t="s">
        <v>53</v>
      </c>
      <c r="C1227" s="205"/>
      <c r="D1227" s="138"/>
      <c r="E1227" s="326"/>
      <c r="F1227" s="135"/>
      <c r="G1227" s="124"/>
      <c r="H1227" s="124"/>
    </row>
    <row r="1228" spans="1:8" ht="25.5">
      <c r="A1228" s="169"/>
      <c r="B1228" s="204" t="s">
        <v>367</v>
      </c>
      <c r="C1228" s="171"/>
      <c r="D1228" s="138"/>
      <c r="E1228" s="303"/>
      <c r="F1228" s="135"/>
      <c r="G1228" s="124"/>
      <c r="H1228" s="124"/>
    </row>
    <row r="1229" spans="1:8">
      <c r="A1229" s="169"/>
      <c r="B1229" s="327"/>
      <c r="C1229" s="180"/>
      <c r="D1229" s="328"/>
      <c r="E1229" s="303"/>
      <c r="F1229" s="329"/>
      <c r="G1229" s="124"/>
      <c r="H1229" s="124"/>
    </row>
    <row r="1230" spans="1:8" ht="15.75" thickBot="1">
      <c r="A1230" s="330"/>
      <c r="B1230" s="331" t="str">
        <f>B1040</f>
        <v>PREZRAČEVANJE  PRALNICE IN LIKALNICE</v>
      </c>
      <c r="C1230" s="332"/>
      <c r="D1230" s="332"/>
      <c r="E1230" s="333"/>
      <c r="F1230" s="334">
        <f>SUM(F1224:F1229)</f>
        <v>0</v>
      </c>
      <c r="G1230" s="335">
        <f>SUM(G1224:G1229)</f>
        <v>0</v>
      </c>
      <c r="H1230" s="335">
        <f>SUM(H1224:H1229)</f>
        <v>0</v>
      </c>
    </row>
    <row r="1231" spans="1:8" ht="13.5" thickTop="1">
      <c r="F1231" s="340"/>
      <c r="G1231" s="54"/>
      <c r="H1231" s="54"/>
    </row>
    <row r="1232" spans="1:8">
      <c r="F1232" s="340"/>
      <c r="G1232" s="54"/>
      <c r="H1232" s="54"/>
    </row>
    <row r="1233" spans="1:8">
      <c r="F1233" s="340"/>
      <c r="G1233" s="54"/>
      <c r="H1233" s="54"/>
    </row>
    <row r="1234" spans="1:8">
      <c r="F1234" s="340"/>
      <c r="G1234" s="54"/>
      <c r="H1234" s="54"/>
    </row>
    <row r="1235" spans="1:8" ht="15">
      <c r="A1235" s="223"/>
      <c r="B1235" s="224" t="s">
        <v>551</v>
      </c>
      <c r="C1235" s="223"/>
      <c r="D1235" s="223"/>
      <c r="E1235" s="225"/>
      <c r="F1235" s="226"/>
      <c r="G1235" s="226"/>
      <c r="H1235" s="226"/>
    </row>
    <row r="1236" spans="1:8" ht="165.75">
      <c r="A1236" s="232" t="s">
        <v>44</v>
      </c>
      <c r="B1236" s="176" t="s">
        <v>552</v>
      </c>
      <c r="C1236" s="165"/>
      <c r="D1236" s="233"/>
      <c r="E1236" s="234"/>
      <c r="F1236" s="96"/>
      <c r="G1236" s="124"/>
      <c r="H1236" s="124"/>
    </row>
    <row r="1237" spans="1:8">
      <c r="A1237" s="232"/>
      <c r="B1237" s="85" t="s">
        <v>553</v>
      </c>
      <c r="C1237" s="122" t="s">
        <v>0</v>
      </c>
      <c r="D1237" s="136">
        <v>1</v>
      </c>
      <c r="E1237" s="724"/>
      <c r="F1237" s="92">
        <f>E1237*D1237</f>
        <v>0</v>
      </c>
      <c r="G1237" s="3">
        <f>F1237</f>
        <v>0</v>
      </c>
      <c r="H1237" s="4">
        <v>0</v>
      </c>
    </row>
    <row r="1238" spans="1:8" ht="14.25">
      <c r="A1238" s="232"/>
      <c r="B1238" s="417"/>
      <c r="C1238" s="235"/>
      <c r="D1238" s="263"/>
      <c r="E1238" s="418"/>
      <c r="F1238" s="238"/>
      <c r="G1238" s="124"/>
      <c r="H1238" s="124"/>
    </row>
    <row r="1239" spans="1:8" ht="38.25">
      <c r="A1239" s="304" t="s">
        <v>25</v>
      </c>
      <c r="B1239" s="85" t="s">
        <v>554</v>
      </c>
      <c r="C1239" s="419"/>
      <c r="D1239" s="420"/>
      <c r="E1239" s="421"/>
      <c r="F1239" s="422"/>
      <c r="G1239" s="124"/>
      <c r="H1239" s="124"/>
    </row>
    <row r="1240" spans="1:8">
      <c r="A1240" s="304"/>
      <c r="B1240" s="85" t="s">
        <v>555</v>
      </c>
      <c r="C1240" s="122" t="s">
        <v>0</v>
      </c>
      <c r="D1240" s="136">
        <v>1</v>
      </c>
      <c r="E1240" s="724"/>
      <c r="F1240" s="92">
        <f>E1240*D1240</f>
        <v>0</v>
      </c>
      <c r="G1240" s="3">
        <f>F1240</f>
        <v>0</v>
      </c>
      <c r="H1240" s="4">
        <v>0</v>
      </c>
    </row>
    <row r="1241" spans="1:8" ht="14.25">
      <c r="A1241" s="304"/>
      <c r="B1241" s="417"/>
      <c r="C1241" s="419"/>
      <c r="D1241" s="420"/>
      <c r="E1241" s="421"/>
      <c r="F1241" s="422"/>
      <c r="G1241" s="124"/>
      <c r="H1241" s="124"/>
    </row>
    <row r="1242" spans="1:8" ht="51">
      <c r="A1242" s="304" t="s">
        <v>29</v>
      </c>
      <c r="B1242" s="85" t="s">
        <v>556</v>
      </c>
      <c r="C1242" s="419"/>
      <c r="D1242" s="420"/>
      <c r="E1242" s="421"/>
      <c r="F1242" s="422"/>
      <c r="G1242" s="124"/>
      <c r="H1242" s="124"/>
    </row>
    <row r="1243" spans="1:8">
      <c r="A1243" s="304"/>
      <c r="B1243" s="85" t="s">
        <v>557</v>
      </c>
      <c r="C1243" s="122" t="s">
        <v>0</v>
      </c>
      <c r="D1243" s="136">
        <v>1</v>
      </c>
      <c r="E1243" s="724"/>
      <c r="F1243" s="92">
        <f>E1243*D1243</f>
        <v>0</v>
      </c>
      <c r="G1243" s="3">
        <f>F1243</f>
        <v>0</v>
      </c>
      <c r="H1243" s="4">
        <v>0</v>
      </c>
    </row>
    <row r="1244" spans="1:8">
      <c r="A1244" s="304"/>
      <c r="B1244" s="85"/>
      <c r="C1244" s="419"/>
      <c r="D1244" s="420"/>
      <c r="E1244" s="421"/>
      <c r="F1244" s="422"/>
      <c r="G1244" s="124"/>
      <c r="H1244" s="124"/>
    </row>
    <row r="1245" spans="1:8" ht="38.25">
      <c r="A1245" s="304" t="s">
        <v>30</v>
      </c>
      <c r="B1245" s="85" t="s">
        <v>558</v>
      </c>
      <c r="C1245" s="419"/>
      <c r="D1245" s="420"/>
      <c r="E1245" s="421"/>
      <c r="F1245" s="422"/>
      <c r="G1245" s="124"/>
      <c r="H1245" s="124"/>
    </row>
    <row r="1246" spans="1:8">
      <c r="A1246" s="304"/>
      <c r="B1246" s="85" t="s">
        <v>559</v>
      </c>
      <c r="C1246" s="122" t="s">
        <v>0</v>
      </c>
      <c r="D1246" s="136">
        <v>1</v>
      </c>
      <c r="E1246" s="724"/>
      <c r="F1246" s="92">
        <f>E1246*D1246</f>
        <v>0</v>
      </c>
      <c r="G1246" s="3">
        <f>F1246</f>
        <v>0</v>
      </c>
      <c r="H1246" s="4">
        <v>0</v>
      </c>
    </row>
    <row r="1247" spans="1:8">
      <c r="A1247" s="304"/>
      <c r="B1247" s="85"/>
      <c r="C1247" s="419"/>
      <c r="D1247" s="420"/>
      <c r="E1247" s="421"/>
      <c r="F1247" s="422"/>
      <c r="G1247" s="124"/>
      <c r="H1247" s="124"/>
    </row>
    <row r="1248" spans="1:8" ht="25.5">
      <c r="A1248" s="304" t="s">
        <v>31</v>
      </c>
      <c r="B1248" s="85" t="s">
        <v>560</v>
      </c>
      <c r="C1248" s="419"/>
      <c r="D1248" s="420"/>
      <c r="E1248" s="421"/>
      <c r="F1248" s="422"/>
      <c r="G1248" s="124"/>
      <c r="H1248" s="124"/>
    </row>
    <row r="1249" spans="1:8">
      <c r="A1249" s="304"/>
      <c r="B1249" s="85" t="s">
        <v>561</v>
      </c>
      <c r="C1249" s="122" t="s">
        <v>0</v>
      </c>
      <c r="D1249" s="136">
        <v>1</v>
      </c>
      <c r="E1249" s="724"/>
      <c r="F1249" s="92">
        <f>E1249*D1249</f>
        <v>0</v>
      </c>
      <c r="G1249" s="3">
        <f>F1249</f>
        <v>0</v>
      </c>
      <c r="H1249" s="4">
        <v>0</v>
      </c>
    </row>
    <row r="1250" spans="1:8">
      <c r="A1250" s="304"/>
      <c r="B1250" s="85"/>
      <c r="C1250" s="419"/>
      <c r="D1250" s="420"/>
      <c r="E1250" s="421"/>
      <c r="F1250" s="422"/>
      <c r="G1250" s="124"/>
      <c r="H1250" s="124"/>
    </row>
    <row r="1251" spans="1:8" ht="25.5">
      <c r="A1251" s="304" t="s">
        <v>32</v>
      </c>
      <c r="B1251" s="85" t="s">
        <v>562</v>
      </c>
      <c r="C1251" s="419"/>
      <c r="D1251" s="420"/>
      <c r="E1251" s="421"/>
      <c r="F1251" s="422"/>
      <c r="G1251" s="124"/>
      <c r="H1251" s="124"/>
    </row>
    <row r="1252" spans="1:8">
      <c r="A1252" s="304"/>
      <c r="B1252" s="85" t="s">
        <v>563</v>
      </c>
      <c r="C1252" s="122" t="s">
        <v>0</v>
      </c>
      <c r="D1252" s="136">
        <v>1</v>
      </c>
      <c r="E1252" s="724"/>
      <c r="F1252" s="92">
        <f>E1252*D1252</f>
        <v>0</v>
      </c>
      <c r="G1252" s="3">
        <f>F1252</f>
        <v>0</v>
      </c>
      <c r="H1252" s="4">
        <v>0</v>
      </c>
    </row>
    <row r="1253" spans="1:8" ht="14.25">
      <c r="A1253" s="304"/>
      <c r="B1253" s="417"/>
      <c r="C1253" s="419"/>
      <c r="D1253" s="420"/>
      <c r="E1253" s="421"/>
      <c r="F1253" s="422"/>
      <c r="G1253" s="124"/>
      <c r="H1253" s="124"/>
    </row>
    <row r="1254" spans="1:8" ht="25.5">
      <c r="A1254" s="304" t="s">
        <v>33</v>
      </c>
      <c r="B1254" s="85" t="s">
        <v>564</v>
      </c>
      <c r="C1254" s="419"/>
      <c r="D1254" s="420"/>
      <c r="E1254" s="421"/>
      <c r="F1254" s="422"/>
      <c r="G1254" s="124"/>
      <c r="H1254" s="124"/>
    </row>
    <row r="1255" spans="1:8" ht="25.5">
      <c r="A1255" s="304"/>
      <c r="B1255" s="85" t="s">
        <v>565</v>
      </c>
      <c r="C1255" s="122" t="s">
        <v>0</v>
      </c>
      <c r="D1255" s="136">
        <v>1</v>
      </c>
      <c r="E1255" s="724"/>
      <c r="F1255" s="92">
        <f>E1255*D1255</f>
        <v>0</v>
      </c>
      <c r="G1255" s="3">
        <f>F1255</f>
        <v>0</v>
      </c>
      <c r="H1255" s="4">
        <v>0</v>
      </c>
    </row>
    <row r="1256" spans="1:8">
      <c r="A1256" s="304"/>
      <c r="B1256" s="85"/>
      <c r="C1256" s="419"/>
      <c r="D1256" s="420"/>
      <c r="E1256" s="421"/>
      <c r="F1256" s="422"/>
      <c r="G1256" s="124"/>
      <c r="H1256" s="124"/>
    </row>
    <row r="1257" spans="1:8" ht="63.75">
      <c r="A1257" s="304" t="s">
        <v>55</v>
      </c>
      <c r="B1257" s="85" t="s">
        <v>566</v>
      </c>
      <c r="C1257" s="419"/>
      <c r="D1257" s="420"/>
      <c r="E1257" s="421"/>
      <c r="F1257" s="422"/>
      <c r="G1257" s="124"/>
      <c r="H1257" s="124"/>
    </row>
    <row r="1258" spans="1:8" ht="25.5">
      <c r="A1258" s="304"/>
      <c r="B1258" s="85" t="s">
        <v>567</v>
      </c>
      <c r="C1258" s="122" t="s">
        <v>0</v>
      </c>
      <c r="D1258" s="136">
        <v>1</v>
      </c>
      <c r="E1258" s="724"/>
      <c r="F1258" s="92">
        <f>E1258*D1258</f>
        <v>0</v>
      </c>
      <c r="G1258" s="3">
        <f>F1258</f>
        <v>0</v>
      </c>
      <c r="H1258" s="4">
        <v>0</v>
      </c>
    </row>
    <row r="1259" spans="1:8" ht="14.25">
      <c r="A1259" s="304"/>
      <c r="B1259" s="417"/>
      <c r="C1259" s="419"/>
      <c r="D1259" s="420"/>
      <c r="E1259" s="421"/>
      <c r="F1259" s="422"/>
      <c r="G1259" s="124"/>
      <c r="H1259" s="124"/>
    </row>
    <row r="1260" spans="1:8" ht="63.75">
      <c r="A1260" s="304" t="s">
        <v>56</v>
      </c>
      <c r="B1260" s="85" t="s">
        <v>568</v>
      </c>
      <c r="C1260" s="419"/>
      <c r="D1260" s="420"/>
      <c r="E1260" s="421"/>
      <c r="F1260" s="422"/>
      <c r="G1260" s="124"/>
      <c r="H1260" s="124"/>
    </row>
    <row r="1261" spans="1:8" ht="25.5">
      <c r="A1261" s="304"/>
      <c r="B1261" s="85" t="s">
        <v>569</v>
      </c>
      <c r="C1261" s="122" t="s">
        <v>0</v>
      </c>
      <c r="D1261" s="136">
        <v>1</v>
      </c>
      <c r="E1261" s="724"/>
      <c r="F1261" s="92">
        <f>E1261*D1261</f>
        <v>0</v>
      </c>
      <c r="G1261" s="3">
        <f>F1261</f>
        <v>0</v>
      </c>
      <c r="H1261" s="4">
        <v>0</v>
      </c>
    </row>
    <row r="1262" spans="1:8" ht="14.25">
      <c r="A1262" s="304"/>
      <c r="B1262" s="417"/>
      <c r="C1262" s="419"/>
      <c r="D1262" s="420"/>
      <c r="E1262" s="421"/>
      <c r="F1262" s="422"/>
      <c r="G1262" s="124"/>
      <c r="H1262" s="124"/>
    </row>
    <row r="1263" spans="1:8" ht="102">
      <c r="A1263" s="304" t="s">
        <v>6</v>
      </c>
      <c r="B1263" s="85" t="s">
        <v>570</v>
      </c>
      <c r="C1263" s="419"/>
      <c r="D1263" s="420"/>
      <c r="E1263" s="421"/>
      <c r="F1263" s="422"/>
      <c r="G1263" s="124"/>
      <c r="H1263" s="124"/>
    </row>
    <row r="1264" spans="1:8">
      <c r="A1264" s="304"/>
      <c r="B1264" s="85" t="s">
        <v>571</v>
      </c>
      <c r="C1264" s="122" t="s">
        <v>0</v>
      </c>
      <c r="D1264" s="136">
        <v>1</v>
      </c>
      <c r="E1264" s="724"/>
      <c r="F1264" s="92">
        <f>E1264*D1264</f>
        <v>0</v>
      </c>
      <c r="G1264" s="3">
        <f>F1264</f>
        <v>0</v>
      </c>
      <c r="H1264" s="4">
        <v>0</v>
      </c>
    </row>
    <row r="1265" spans="1:8">
      <c r="A1265" s="304"/>
      <c r="B1265" s="85"/>
      <c r="C1265" s="419"/>
      <c r="D1265" s="420"/>
      <c r="E1265" s="421"/>
      <c r="F1265" s="422"/>
      <c r="G1265" s="124"/>
      <c r="H1265" s="124"/>
    </row>
    <row r="1266" spans="1:8" ht="38.25">
      <c r="A1266" s="304" t="s">
        <v>7</v>
      </c>
      <c r="B1266" s="85" t="s">
        <v>572</v>
      </c>
      <c r="C1266" s="419"/>
      <c r="D1266" s="420"/>
      <c r="E1266" s="421"/>
      <c r="F1266" s="422"/>
      <c r="G1266" s="124"/>
      <c r="H1266" s="124"/>
    </row>
    <row r="1267" spans="1:8" ht="25.5">
      <c r="A1267" s="304"/>
      <c r="B1267" s="85" t="s">
        <v>573</v>
      </c>
      <c r="C1267" s="419" t="s">
        <v>1</v>
      </c>
      <c r="D1267" s="136">
        <v>16</v>
      </c>
      <c r="E1267" s="724"/>
      <c r="F1267" s="92">
        <f>E1267*D1267</f>
        <v>0</v>
      </c>
      <c r="G1267" s="3">
        <f>F1267</f>
        <v>0</v>
      </c>
      <c r="H1267" s="4">
        <v>0</v>
      </c>
    </row>
    <row r="1268" spans="1:8">
      <c r="A1268" s="304"/>
      <c r="B1268" s="85"/>
      <c r="C1268" s="419"/>
      <c r="D1268" s="420"/>
      <c r="E1268" s="421"/>
      <c r="F1268" s="422"/>
      <c r="G1268" s="124"/>
      <c r="H1268" s="124"/>
    </row>
    <row r="1269" spans="1:8" ht="76.5">
      <c r="A1269" s="304" t="s">
        <v>8</v>
      </c>
      <c r="B1269" s="85" t="s">
        <v>574</v>
      </c>
      <c r="C1269" s="419"/>
      <c r="D1269" s="420"/>
      <c r="E1269" s="421"/>
      <c r="F1269" s="422"/>
      <c r="G1269" s="124"/>
      <c r="H1269" s="124"/>
    </row>
    <row r="1270" spans="1:8" ht="25.5">
      <c r="A1270" s="304"/>
      <c r="B1270" s="85" t="s">
        <v>575</v>
      </c>
      <c r="C1270" s="419" t="s">
        <v>0</v>
      </c>
      <c r="D1270" s="136">
        <v>29</v>
      </c>
      <c r="E1270" s="724"/>
      <c r="F1270" s="92">
        <f>E1270*D1270</f>
        <v>0</v>
      </c>
      <c r="G1270" s="3">
        <f>F1270</f>
        <v>0</v>
      </c>
      <c r="H1270" s="4">
        <v>0</v>
      </c>
    </row>
    <row r="1271" spans="1:8">
      <c r="A1271" s="304"/>
      <c r="B1271" s="85"/>
      <c r="C1271" s="419"/>
      <c r="D1271" s="420"/>
      <c r="E1271" s="421"/>
      <c r="F1271" s="422"/>
      <c r="G1271" s="124"/>
      <c r="H1271" s="124"/>
    </row>
    <row r="1272" spans="1:8" ht="51">
      <c r="A1272" s="304" t="s">
        <v>9</v>
      </c>
      <c r="B1272" s="85" t="s">
        <v>576</v>
      </c>
      <c r="C1272" s="419"/>
      <c r="D1272" s="420"/>
      <c r="E1272" s="421"/>
      <c r="F1272" s="422"/>
      <c r="G1272" s="124"/>
      <c r="H1272" s="124"/>
    </row>
    <row r="1273" spans="1:8">
      <c r="A1273" s="304"/>
      <c r="B1273" s="85" t="s">
        <v>577</v>
      </c>
      <c r="C1273" s="419" t="s">
        <v>0</v>
      </c>
      <c r="D1273" s="136">
        <v>9</v>
      </c>
      <c r="E1273" s="724"/>
      <c r="F1273" s="92">
        <f>E1273*D1273</f>
        <v>0</v>
      </c>
      <c r="G1273" s="3">
        <f>F1273</f>
        <v>0</v>
      </c>
      <c r="H1273" s="4">
        <v>0</v>
      </c>
    </row>
    <row r="1274" spans="1:8" ht="14.25">
      <c r="A1274" s="304"/>
      <c r="B1274" s="417"/>
      <c r="C1274" s="419"/>
      <c r="D1274" s="420"/>
      <c r="E1274" s="421"/>
      <c r="F1274" s="422"/>
      <c r="G1274" s="124"/>
      <c r="H1274" s="124"/>
    </row>
    <row r="1275" spans="1:8" ht="89.25">
      <c r="A1275" s="304" t="s">
        <v>34</v>
      </c>
      <c r="B1275" s="85" t="s">
        <v>578</v>
      </c>
      <c r="C1275" s="419"/>
      <c r="D1275" s="420"/>
      <c r="E1275" s="421"/>
      <c r="F1275" s="422"/>
      <c r="G1275" s="124"/>
      <c r="H1275" s="124"/>
    </row>
    <row r="1276" spans="1:8">
      <c r="A1276" s="304"/>
      <c r="B1276" s="85" t="s">
        <v>579</v>
      </c>
      <c r="C1276" s="419" t="s">
        <v>0</v>
      </c>
      <c r="D1276" s="136">
        <v>5</v>
      </c>
      <c r="E1276" s="724"/>
      <c r="F1276" s="92">
        <f>E1276*D1276</f>
        <v>0</v>
      </c>
      <c r="G1276" s="3">
        <f>F1276</f>
        <v>0</v>
      </c>
      <c r="H1276" s="4">
        <v>0</v>
      </c>
    </row>
    <row r="1277" spans="1:8">
      <c r="A1277" s="304"/>
      <c r="B1277" s="85"/>
      <c r="C1277" s="419"/>
      <c r="D1277" s="420"/>
      <c r="E1277" s="421"/>
      <c r="F1277" s="422"/>
      <c r="G1277" s="124"/>
      <c r="H1277" s="124"/>
    </row>
    <row r="1278" spans="1:8">
      <c r="A1278" s="304" t="s">
        <v>35</v>
      </c>
      <c r="B1278" s="85" t="s">
        <v>580</v>
      </c>
      <c r="C1278" s="419" t="s">
        <v>0</v>
      </c>
      <c r="D1278" s="136">
        <v>1</v>
      </c>
      <c r="E1278" s="724"/>
      <c r="F1278" s="92">
        <f>E1278*D1278</f>
        <v>0</v>
      </c>
      <c r="G1278" s="3">
        <f>F1278</f>
        <v>0</v>
      </c>
      <c r="H1278" s="4">
        <v>0</v>
      </c>
    </row>
    <row r="1279" spans="1:8">
      <c r="A1279" s="304"/>
      <c r="B1279" s="85"/>
      <c r="C1279" s="419"/>
      <c r="D1279" s="420"/>
      <c r="E1279" s="421"/>
      <c r="F1279" s="422"/>
      <c r="G1279" s="124"/>
      <c r="H1279" s="124"/>
    </row>
    <row r="1280" spans="1:8" ht="25.5">
      <c r="A1280" s="304" t="s">
        <v>57</v>
      </c>
      <c r="B1280" s="85" t="s">
        <v>581</v>
      </c>
      <c r="C1280" s="419" t="s">
        <v>0</v>
      </c>
      <c r="D1280" s="136">
        <v>1</v>
      </c>
      <c r="E1280" s="724"/>
      <c r="F1280" s="92">
        <f>E1280*D1280</f>
        <v>0</v>
      </c>
      <c r="G1280" s="3">
        <f>F1280</f>
        <v>0</v>
      </c>
      <c r="H1280" s="4">
        <v>0</v>
      </c>
    </row>
    <row r="1281" spans="1:8">
      <c r="A1281" s="304"/>
      <c r="B1281" s="85"/>
      <c r="C1281" s="419"/>
      <c r="D1281" s="420"/>
      <c r="E1281" s="421"/>
      <c r="F1281" s="422"/>
      <c r="G1281" s="124"/>
      <c r="H1281" s="124"/>
    </row>
    <row r="1282" spans="1:8">
      <c r="A1282" s="304" t="s">
        <v>54</v>
      </c>
      <c r="B1282" s="85" t="s">
        <v>582</v>
      </c>
      <c r="C1282" s="419" t="s">
        <v>0</v>
      </c>
      <c r="D1282" s="136">
        <v>1</v>
      </c>
      <c r="E1282" s="724"/>
      <c r="F1282" s="92">
        <f>E1282*D1282</f>
        <v>0</v>
      </c>
      <c r="G1282" s="3">
        <f>F1282</f>
        <v>0</v>
      </c>
      <c r="H1282" s="4">
        <v>0</v>
      </c>
    </row>
    <row r="1283" spans="1:8" ht="14.25">
      <c r="A1283" s="304"/>
      <c r="B1283" s="417"/>
      <c r="C1283" s="419"/>
      <c r="D1283" s="420"/>
      <c r="E1283" s="421"/>
      <c r="F1283" s="422"/>
      <c r="G1283" s="124"/>
      <c r="H1283" s="124"/>
    </row>
    <row r="1284" spans="1:8" ht="382.5">
      <c r="A1284" s="304" t="s">
        <v>36</v>
      </c>
      <c r="B1284" s="85" t="s">
        <v>583</v>
      </c>
      <c r="C1284" s="419"/>
      <c r="D1284" s="420"/>
      <c r="E1284" s="421"/>
      <c r="F1284" s="422"/>
      <c r="G1284" s="124"/>
      <c r="H1284" s="124"/>
    </row>
    <row r="1285" spans="1:8" ht="229.5">
      <c r="A1285" s="304"/>
      <c r="B1285" s="85" t="s">
        <v>584</v>
      </c>
      <c r="C1285" s="419" t="s">
        <v>0</v>
      </c>
      <c r="D1285" s="136">
        <v>1</v>
      </c>
      <c r="E1285" s="724"/>
      <c r="F1285" s="92">
        <f>E1285*D1285</f>
        <v>0</v>
      </c>
      <c r="G1285" s="3">
        <f>F1285</f>
        <v>0</v>
      </c>
      <c r="H1285" s="4">
        <v>0</v>
      </c>
    </row>
    <row r="1286" spans="1:8" ht="14.25">
      <c r="A1286" s="304"/>
      <c r="B1286" s="417"/>
      <c r="C1286" s="419"/>
      <c r="D1286" s="136"/>
      <c r="E1286" s="318"/>
      <c r="F1286" s="92"/>
      <c r="G1286" s="3"/>
      <c r="H1286" s="4"/>
    </row>
    <row r="1287" spans="1:8" ht="229.5">
      <c r="A1287" s="304" t="s">
        <v>37</v>
      </c>
      <c r="B1287" s="85" t="s">
        <v>585</v>
      </c>
      <c r="C1287" s="419"/>
      <c r="D1287" s="420"/>
      <c r="E1287" s="421"/>
      <c r="F1287" s="422"/>
      <c r="G1287" s="124"/>
      <c r="H1287" s="124"/>
    </row>
    <row r="1288" spans="1:8" ht="127.5">
      <c r="A1288" s="304"/>
      <c r="B1288" s="85" t="s">
        <v>586</v>
      </c>
      <c r="C1288" s="419"/>
      <c r="D1288" s="420"/>
      <c r="E1288" s="421"/>
      <c r="F1288" s="422"/>
      <c r="G1288" s="124"/>
      <c r="H1288" s="124"/>
    </row>
    <row r="1289" spans="1:8" ht="14.25">
      <c r="A1289" s="304"/>
      <c r="B1289" s="417"/>
      <c r="C1289" s="419" t="s">
        <v>0</v>
      </c>
      <c r="D1289" s="136">
        <v>1</v>
      </c>
      <c r="E1289" s="724"/>
      <c r="F1289" s="92">
        <f>E1289*D1289</f>
        <v>0</v>
      </c>
      <c r="G1289" s="3">
        <f>F1289</f>
        <v>0</v>
      </c>
      <c r="H1289" s="4">
        <v>0</v>
      </c>
    </row>
    <row r="1290" spans="1:8" ht="178.5">
      <c r="A1290" s="304" t="s">
        <v>58</v>
      </c>
      <c r="B1290" s="85" t="s">
        <v>587</v>
      </c>
      <c r="C1290" s="419"/>
      <c r="D1290" s="420"/>
      <c r="E1290" s="421"/>
      <c r="F1290" s="422"/>
      <c r="G1290" s="124"/>
      <c r="H1290" s="124"/>
    </row>
    <row r="1291" spans="1:8" ht="255">
      <c r="A1291" s="304"/>
      <c r="B1291" s="85" t="s">
        <v>588</v>
      </c>
      <c r="C1291" s="419" t="s">
        <v>0</v>
      </c>
      <c r="D1291" s="136">
        <v>1</v>
      </c>
      <c r="E1291" s="724"/>
      <c r="F1291" s="92">
        <f>E1291*D1291</f>
        <v>0</v>
      </c>
      <c r="G1291" s="3">
        <f>F1291</f>
        <v>0</v>
      </c>
      <c r="H1291" s="4">
        <v>0</v>
      </c>
    </row>
    <row r="1292" spans="1:8">
      <c r="A1292" s="304"/>
      <c r="B1292" s="85"/>
      <c r="C1292" s="419"/>
      <c r="D1292" s="136"/>
      <c r="E1292" s="318"/>
      <c r="F1292" s="92"/>
      <c r="G1292" s="3"/>
      <c r="H1292" s="4"/>
    </row>
    <row r="1293" spans="1:8" ht="140.25">
      <c r="A1293" s="232" t="s">
        <v>40</v>
      </c>
      <c r="B1293" s="85" t="s">
        <v>589</v>
      </c>
      <c r="C1293" s="235"/>
      <c r="D1293" s="263"/>
      <c r="E1293" s="418"/>
      <c r="F1293" s="238"/>
      <c r="G1293" s="124"/>
      <c r="H1293" s="124"/>
    </row>
    <row r="1294" spans="1:8" ht="38.25">
      <c r="A1294" s="232"/>
      <c r="B1294" s="85" t="s">
        <v>590</v>
      </c>
      <c r="C1294" s="235"/>
      <c r="D1294" s="263"/>
      <c r="E1294" s="418"/>
      <c r="F1294" s="238"/>
      <c r="G1294" s="124"/>
      <c r="H1294" s="124"/>
    </row>
    <row r="1295" spans="1:8">
      <c r="A1295" s="304"/>
      <c r="B1295" s="423"/>
      <c r="C1295" s="419" t="s">
        <v>0</v>
      </c>
      <c r="D1295" s="136">
        <v>1</v>
      </c>
      <c r="E1295" s="724"/>
      <c r="F1295" s="92">
        <f>E1295*D1295</f>
        <v>0</v>
      </c>
      <c r="G1295" s="3">
        <f>F1295</f>
        <v>0</v>
      </c>
      <c r="H1295" s="4">
        <v>0</v>
      </c>
    </row>
    <row r="1296" spans="1:8" ht="76.5">
      <c r="A1296" s="304" t="s">
        <v>59</v>
      </c>
      <c r="B1296" s="85" t="s">
        <v>591</v>
      </c>
      <c r="C1296" s="419"/>
      <c r="D1296" s="420"/>
      <c r="E1296" s="421"/>
      <c r="F1296" s="422"/>
      <c r="G1296" s="124"/>
      <c r="H1296" s="124"/>
    </row>
    <row r="1297" spans="1:8" ht="25.5">
      <c r="A1297" s="304"/>
      <c r="B1297" s="85" t="s">
        <v>592</v>
      </c>
      <c r="C1297" s="419" t="s">
        <v>0</v>
      </c>
      <c r="D1297" s="136">
        <v>4</v>
      </c>
      <c r="E1297" s="724"/>
      <c r="F1297" s="92">
        <f>E1297*D1297</f>
        <v>0</v>
      </c>
      <c r="G1297" s="3">
        <f>F1297</f>
        <v>0</v>
      </c>
      <c r="H1297" s="4">
        <v>0</v>
      </c>
    </row>
    <row r="1298" spans="1:8" ht="14.25">
      <c r="A1298" s="304"/>
      <c r="B1298" s="417"/>
      <c r="C1298" s="419"/>
      <c r="D1298" s="420"/>
      <c r="E1298" s="421"/>
      <c r="F1298" s="422"/>
      <c r="G1298" s="124"/>
      <c r="H1298" s="124"/>
    </row>
    <row r="1299" spans="1:8" ht="76.5">
      <c r="A1299" s="304" t="s">
        <v>45</v>
      </c>
      <c r="B1299" s="85" t="s">
        <v>593</v>
      </c>
      <c r="C1299" s="419" t="s">
        <v>0</v>
      </c>
      <c r="D1299" s="136">
        <v>4</v>
      </c>
      <c r="E1299" s="724"/>
      <c r="F1299" s="92">
        <f>E1299*D1299</f>
        <v>0</v>
      </c>
      <c r="G1299" s="3">
        <f>F1299</f>
        <v>0</v>
      </c>
      <c r="H1299" s="4">
        <v>0</v>
      </c>
    </row>
    <row r="1300" spans="1:8" ht="14.25">
      <c r="A1300" s="304"/>
      <c r="B1300" s="417"/>
      <c r="C1300" s="419"/>
      <c r="D1300" s="136"/>
      <c r="E1300" s="318"/>
      <c r="F1300" s="92"/>
      <c r="G1300" s="3"/>
      <c r="H1300" s="4"/>
    </row>
    <row r="1301" spans="1:8" ht="38.25">
      <c r="A1301" s="304" t="s">
        <v>60</v>
      </c>
      <c r="B1301" s="85" t="s">
        <v>594</v>
      </c>
      <c r="C1301" s="419" t="s">
        <v>0</v>
      </c>
      <c r="D1301" s="136">
        <v>1</v>
      </c>
      <c r="E1301" s="724"/>
      <c r="F1301" s="92">
        <f>E1301*D1301</f>
        <v>0</v>
      </c>
      <c r="G1301" s="3">
        <f>F1301</f>
        <v>0</v>
      </c>
      <c r="H1301" s="4">
        <v>0</v>
      </c>
    </row>
    <row r="1302" spans="1:8">
      <c r="A1302" s="304"/>
      <c r="B1302" s="85"/>
      <c r="C1302" s="419"/>
      <c r="D1302" s="136"/>
      <c r="E1302" s="318"/>
      <c r="F1302" s="92"/>
      <c r="G1302" s="3"/>
      <c r="H1302" s="4"/>
    </row>
    <row r="1303" spans="1:8" ht="63.75">
      <c r="A1303" s="304" t="s">
        <v>61</v>
      </c>
      <c r="B1303" s="85" t="s">
        <v>595</v>
      </c>
      <c r="C1303" s="419" t="s">
        <v>0</v>
      </c>
      <c r="D1303" s="136">
        <v>1</v>
      </c>
      <c r="E1303" s="724"/>
      <c r="F1303" s="92">
        <f>E1303*D1303</f>
        <v>0</v>
      </c>
      <c r="G1303" s="3">
        <f>F1303</f>
        <v>0</v>
      </c>
      <c r="H1303" s="4">
        <v>0</v>
      </c>
    </row>
    <row r="1304" spans="1:8">
      <c r="A1304" s="304"/>
      <c r="B1304" s="85"/>
      <c r="C1304" s="419"/>
      <c r="D1304" s="136"/>
      <c r="E1304" s="318"/>
      <c r="F1304" s="92"/>
      <c r="G1304" s="3"/>
      <c r="H1304" s="4"/>
    </row>
    <row r="1305" spans="1:8" ht="76.5">
      <c r="A1305" s="304" t="s">
        <v>70</v>
      </c>
      <c r="B1305" s="85" t="s">
        <v>596</v>
      </c>
      <c r="C1305" s="419" t="s">
        <v>0</v>
      </c>
      <c r="D1305" s="136">
        <v>1</v>
      </c>
      <c r="E1305" s="724"/>
      <c r="F1305" s="92">
        <f>E1305*D1305</f>
        <v>0</v>
      </c>
      <c r="G1305" s="3">
        <f>F1305</f>
        <v>0</v>
      </c>
      <c r="H1305" s="4">
        <v>0</v>
      </c>
    </row>
    <row r="1306" spans="1:8">
      <c r="A1306" s="424"/>
      <c r="B1306" s="423"/>
      <c r="C1306" s="425"/>
      <c r="D1306" s="136"/>
      <c r="E1306" s="318"/>
      <c r="F1306" s="186"/>
      <c r="G1306" s="124"/>
      <c r="H1306" s="124"/>
    </row>
    <row r="1307" spans="1:8">
      <c r="A1307" s="304" t="s">
        <v>65</v>
      </c>
      <c r="B1307" s="85" t="s">
        <v>597</v>
      </c>
      <c r="C1307" s="419"/>
      <c r="D1307" s="420"/>
      <c r="E1307" s="421"/>
      <c r="F1307" s="422"/>
      <c r="G1307" s="124"/>
      <c r="H1307" s="124"/>
    </row>
    <row r="1308" spans="1:8">
      <c r="A1308" s="424"/>
      <c r="B1308" s="426" t="s">
        <v>598</v>
      </c>
      <c r="C1308" s="419" t="s">
        <v>0</v>
      </c>
      <c r="D1308" s="136">
        <v>1</v>
      </c>
      <c r="E1308" s="724"/>
      <c r="F1308" s="92">
        <f>E1308*D1308</f>
        <v>0</v>
      </c>
      <c r="G1308" s="3">
        <f>F1308</f>
        <v>0</v>
      </c>
      <c r="H1308" s="4">
        <v>0</v>
      </c>
    </row>
    <row r="1309" spans="1:8">
      <c r="A1309" s="424"/>
      <c r="B1309" s="423"/>
      <c r="C1309" s="425"/>
      <c r="D1309" s="136"/>
      <c r="E1309" s="318"/>
      <c r="F1309" s="186"/>
      <c r="G1309" s="124"/>
      <c r="H1309" s="124"/>
    </row>
    <row r="1310" spans="1:8">
      <c r="A1310" s="322"/>
      <c r="B1310" s="199" t="s">
        <v>49</v>
      </c>
      <c r="C1310" s="323" t="s">
        <v>50</v>
      </c>
      <c r="D1310" s="201"/>
      <c r="E1310" s="202"/>
      <c r="F1310" s="325">
        <f>SUM(F1236:F1309)</f>
        <v>0</v>
      </c>
      <c r="G1310" s="325">
        <f>SUM(G1236:G1309)</f>
        <v>0</v>
      </c>
      <c r="H1310" s="325">
        <f>SUM(H1236:H1309)</f>
        <v>0</v>
      </c>
    </row>
    <row r="1311" spans="1:8">
      <c r="A1311" s="169"/>
      <c r="B1311" s="204" t="s">
        <v>51</v>
      </c>
      <c r="C1311" s="205"/>
      <c r="D1311" s="138"/>
      <c r="E1311" s="326"/>
      <c r="F1311" s="135"/>
      <c r="G1311" s="124"/>
      <c r="H1311" s="124"/>
    </row>
    <row r="1312" spans="1:8" ht="38.25">
      <c r="A1312" s="169"/>
      <c r="B1312" s="176" t="s">
        <v>43</v>
      </c>
      <c r="C1312" s="205"/>
      <c r="D1312" s="138"/>
      <c r="E1312" s="326"/>
      <c r="F1312" s="135"/>
      <c r="G1312" s="124"/>
      <c r="H1312" s="124"/>
    </row>
    <row r="1313" spans="1:8">
      <c r="A1313" s="169"/>
      <c r="B1313" s="176" t="s">
        <v>53</v>
      </c>
      <c r="C1313" s="205"/>
      <c r="D1313" s="138"/>
      <c r="E1313" s="326"/>
      <c r="F1313" s="135"/>
      <c r="G1313" s="124"/>
      <c r="H1313" s="124"/>
    </row>
    <row r="1314" spans="1:8">
      <c r="A1314" s="169"/>
      <c r="B1314" s="204"/>
      <c r="C1314" s="171"/>
      <c r="D1314" s="138"/>
      <c r="E1314" s="303"/>
      <c r="F1314" s="135"/>
      <c r="G1314" s="124"/>
      <c r="H1314" s="124"/>
    </row>
    <row r="1315" spans="1:8" ht="13.5" thickBot="1">
      <c r="A1315" s="330"/>
      <c r="B1315" s="427" t="s">
        <v>599</v>
      </c>
      <c r="C1315" s="332"/>
      <c r="D1315" s="332"/>
      <c r="E1315" s="333"/>
      <c r="F1315" s="334">
        <f>SUM(F1310:F1314)</f>
        <v>0</v>
      </c>
      <c r="G1315" s="335">
        <f>SUM(G1310:G1314)</f>
        <v>0</v>
      </c>
      <c r="H1315" s="335">
        <f>SUM(H1310:H1314)</f>
        <v>0</v>
      </c>
    </row>
    <row r="1316" spans="1:8" ht="13.5" thickTop="1"/>
    <row r="1327" spans="1:8" ht="15">
      <c r="A1327" s="223"/>
      <c r="B1327" s="224" t="s">
        <v>886</v>
      </c>
      <c r="C1327" s="223"/>
      <c r="D1327" s="223"/>
      <c r="E1327" s="429"/>
      <c r="F1327" s="226"/>
      <c r="G1327" s="226"/>
      <c r="H1327" s="226"/>
    </row>
    <row r="1328" spans="1:8" ht="51">
      <c r="A1328" s="430"/>
      <c r="B1328" s="431" t="s">
        <v>83</v>
      </c>
      <c r="C1328" s="432"/>
      <c r="D1328" s="229"/>
      <c r="E1328" s="433"/>
      <c r="F1328" s="434"/>
      <c r="G1328" s="7"/>
      <c r="H1328" s="7"/>
    </row>
    <row r="1329" spans="1:8">
      <c r="A1329" s="373"/>
      <c r="B1329" s="239"/>
      <c r="C1329" s="243"/>
      <c r="D1329" s="142"/>
      <c r="E1329" s="194"/>
      <c r="F1329" s="152"/>
      <c r="G1329" s="54"/>
      <c r="H1329" s="7"/>
    </row>
    <row r="1330" spans="1:8" ht="38.25">
      <c r="A1330" s="373" t="s">
        <v>44</v>
      </c>
      <c r="B1330" s="157" t="s">
        <v>887</v>
      </c>
      <c r="C1330" s="243"/>
      <c r="D1330" s="142"/>
      <c r="E1330" s="194"/>
      <c r="F1330" s="152"/>
      <c r="G1330" s="54"/>
      <c r="H1330" s="7"/>
    </row>
    <row r="1331" spans="1:8" ht="51">
      <c r="A1331" s="373"/>
      <c r="B1331" s="157" t="s">
        <v>888</v>
      </c>
      <c r="C1331" s="243"/>
      <c r="D1331" s="142"/>
      <c r="E1331" s="194"/>
      <c r="F1331" s="152"/>
      <c r="G1331" s="54"/>
      <c r="H1331" s="7"/>
    </row>
    <row r="1332" spans="1:8" ht="63.75">
      <c r="A1332" s="373"/>
      <c r="B1332" s="157" t="s">
        <v>889</v>
      </c>
      <c r="C1332" s="243"/>
      <c r="D1332" s="142"/>
      <c r="E1332" s="194"/>
      <c r="F1332" s="152"/>
      <c r="G1332" s="54"/>
      <c r="H1332" s="7"/>
    </row>
    <row r="1333" spans="1:8" ht="51">
      <c r="A1333" s="373"/>
      <c r="B1333" s="157" t="s">
        <v>890</v>
      </c>
      <c r="C1333" s="243"/>
      <c r="D1333" s="142"/>
      <c r="E1333" s="194"/>
      <c r="F1333" s="152"/>
      <c r="G1333" s="54"/>
      <c r="H1333" s="7"/>
    </row>
    <row r="1334" spans="1:8" ht="76.5">
      <c r="A1334" s="373"/>
      <c r="B1334" s="157" t="s">
        <v>891</v>
      </c>
      <c r="C1334" s="243"/>
      <c r="D1334" s="142"/>
      <c r="E1334" s="194"/>
      <c r="F1334" s="152"/>
      <c r="G1334" s="54"/>
      <c r="H1334" s="7"/>
    </row>
    <row r="1335" spans="1:8" ht="25.5">
      <c r="A1335" s="373"/>
      <c r="B1335" s="157" t="s">
        <v>892</v>
      </c>
      <c r="C1335" s="243"/>
      <c r="D1335" s="142"/>
      <c r="E1335" s="194"/>
      <c r="F1335" s="152"/>
      <c r="G1335" s="54"/>
      <c r="H1335" s="7"/>
    </row>
    <row r="1336" spans="1:8" ht="63.75">
      <c r="A1336" s="373"/>
      <c r="B1336" s="157" t="s">
        <v>893</v>
      </c>
      <c r="C1336" s="243"/>
      <c r="D1336" s="142"/>
      <c r="E1336" s="194"/>
      <c r="F1336" s="152"/>
      <c r="G1336" s="54"/>
      <c r="H1336" s="7"/>
    </row>
    <row r="1337" spans="1:8" ht="25.5">
      <c r="A1337" s="373"/>
      <c r="B1337" s="157" t="s">
        <v>894</v>
      </c>
      <c r="C1337" s="243"/>
      <c r="D1337" s="142"/>
      <c r="E1337" s="194"/>
      <c r="F1337" s="152"/>
      <c r="G1337" s="54"/>
      <c r="H1337" s="7"/>
    </row>
    <row r="1338" spans="1:8" ht="76.5">
      <c r="A1338" s="373"/>
      <c r="B1338" s="157" t="s">
        <v>895</v>
      </c>
      <c r="C1338" s="243"/>
      <c r="D1338" s="142"/>
      <c r="E1338" s="194"/>
      <c r="F1338" s="152"/>
      <c r="G1338" s="54"/>
      <c r="H1338" s="7"/>
    </row>
    <row r="1339" spans="1:8" ht="76.5">
      <c r="A1339" s="373"/>
      <c r="B1339" s="157" t="s">
        <v>896</v>
      </c>
      <c r="C1339" s="243"/>
      <c r="D1339" s="142"/>
      <c r="E1339" s="194"/>
      <c r="F1339" s="152"/>
      <c r="G1339" s="54"/>
      <c r="H1339" s="7"/>
    </row>
    <row r="1340" spans="1:8" ht="63.75">
      <c r="A1340" s="373"/>
      <c r="B1340" s="157" t="s">
        <v>897</v>
      </c>
      <c r="C1340" s="243"/>
      <c r="D1340" s="142"/>
      <c r="E1340" s="194"/>
      <c r="F1340" s="152"/>
      <c r="G1340" s="54"/>
      <c r="H1340" s="7"/>
    </row>
    <row r="1341" spans="1:8" ht="102">
      <c r="A1341" s="373"/>
      <c r="B1341" s="157" t="s">
        <v>898</v>
      </c>
      <c r="C1341" s="243"/>
      <c r="D1341" s="142"/>
      <c r="E1341" s="194"/>
      <c r="F1341" s="152"/>
      <c r="G1341" s="54"/>
      <c r="H1341" s="7"/>
    </row>
    <row r="1342" spans="1:8" ht="25.5">
      <c r="A1342" s="373"/>
      <c r="B1342" s="157" t="s">
        <v>899</v>
      </c>
      <c r="C1342" s="243"/>
      <c r="D1342" s="142"/>
      <c r="E1342" s="194"/>
      <c r="F1342" s="152"/>
      <c r="G1342" s="54"/>
      <c r="H1342" s="7"/>
    </row>
    <row r="1343" spans="1:8" ht="25.5">
      <c r="A1343" s="373"/>
      <c r="B1343" s="157" t="s">
        <v>900</v>
      </c>
      <c r="C1343" s="243"/>
      <c r="D1343" s="142"/>
      <c r="E1343" s="194"/>
      <c r="F1343" s="152"/>
      <c r="G1343" s="54"/>
      <c r="H1343" s="7"/>
    </row>
    <row r="1344" spans="1:8" ht="25.5">
      <c r="A1344" s="373"/>
      <c r="B1344" s="157" t="s">
        <v>901</v>
      </c>
      <c r="C1344" s="243"/>
      <c r="D1344" s="142"/>
      <c r="E1344" s="194"/>
      <c r="F1344" s="152"/>
      <c r="G1344" s="54"/>
      <c r="H1344" s="7"/>
    </row>
    <row r="1345" spans="1:8" ht="89.25">
      <c r="A1345" s="373"/>
      <c r="B1345" s="157" t="s">
        <v>902</v>
      </c>
      <c r="C1345" s="243"/>
      <c r="D1345" s="142"/>
      <c r="E1345" s="194"/>
      <c r="F1345" s="152"/>
      <c r="G1345" s="54"/>
      <c r="H1345" s="7"/>
    </row>
    <row r="1346" spans="1:8" ht="38.25">
      <c r="A1346" s="373"/>
      <c r="B1346" s="157" t="s">
        <v>903</v>
      </c>
      <c r="C1346" s="243"/>
      <c r="D1346" s="142"/>
      <c r="E1346" s="194"/>
      <c r="F1346" s="152"/>
      <c r="G1346" s="54"/>
      <c r="H1346" s="7"/>
    </row>
    <row r="1347" spans="1:8" ht="127.5">
      <c r="A1347" s="373"/>
      <c r="B1347" s="157" t="s">
        <v>904</v>
      </c>
      <c r="C1347" s="243"/>
      <c r="D1347" s="142"/>
      <c r="E1347" s="194"/>
      <c r="F1347" s="152"/>
      <c r="G1347" s="54"/>
      <c r="H1347" s="7"/>
    </row>
    <row r="1348" spans="1:8" ht="25.5">
      <c r="A1348" s="373"/>
      <c r="B1348" s="157" t="s">
        <v>905</v>
      </c>
      <c r="C1348" s="243"/>
      <c r="D1348" s="142"/>
      <c r="E1348" s="194"/>
      <c r="F1348" s="152"/>
      <c r="G1348" s="54"/>
      <c r="H1348" s="7"/>
    </row>
    <row r="1349" spans="1:8" ht="38.25">
      <c r="A1349" s="373"/>
      <c r="B1349" s="157" t="s">
        <v>906</v>
      </c>
      <c r="C1349" s="243"/>
      <c r="D1349" s="142"/>
      <c r="E1349" s="194"/>
      <c r="F1349" s="152"/>
      <c r="G1349" s="54"/>
      <c r="H1349" s="7"/>
    </row>
    <row r="1350" spans="1:8" ht="25.5">
      <c r="A1350" s="373"/>
      <c r="B1350" s="157" t="s">
        <v>907</v>
      </c>
      <c r="C1350" s="243"/>
      <c r="D1350" s="142"/>
      <c r="E1350" s="194"/>
      <c r="F1350" s="152"/>
      <c r="G1350" s="54"/>
      <c r="H1350" s="7"/>
    </row>
    <row r="1351" spans="1:8" ht="25.5">
      <c r="A1351" s="373"/>
      <c r="B1351" s="157" t="s">
        <v>908</v>
      </c>
      <c r="C1351" s="243"/>
      <c r="D1351" s="142"/>
      <c r="E1351" s="194"/>
      <c r="F1351" s="152"/>
      <c r="G1351" s="54"/>
      <c r="H1351" s="7"/>
    </row>
    <row r="1352" spans="1:8" ht="25.5">
      <c r="A1352" s="373"/>
      <c r="B1352" s="157" t="s">
        <v>909</v>
      </c>
      <c r="C1352" s="243"/>
      <c r="D1352" s="142"/>
      <c r="E1352" s="194"/>
      <c r="F1352" s="152"/>
      <c r="G1352" s="54"/>
      <c r="H1352" s="7"/>
    </row>
    <row r="1353" spans="1:8" ht="38.25">
      <c r="A1353" s="373"/>
      <c r="B1353" s="157" t="s">
        <v>910</v>
      </c>
      <c r="C1353" s="243"/>
      <c r="D1353" s="142"/>
      <c r="E1353" s="194"/>
      <c r="F1353" s="152"/>
      <c r="G1353" s="54"/>
      <c r="H1353" s="7"/>
    </row>
    <row r="1354" spans="1:8" ht="38.25">
      <c r="A1354" s="373"/>
      <c r="B1354" s="157" t="s">
        <v>911</v>
      </c>
      <c r="C1354" s="243"/>
      <c r="D1354" s="142"/>
      <c r="E1354" s="194"/>
      <c r="F1354" s="152"/>
      <c r="G1354" s="54"/>
      <c r="H1354" s="7"/>
    </row>
    <row r="1355" spans="1:8" ht="25.5">
      <c r="A1355" s="373"/>
      <c r="B1355" s="157" t="s">
        <v>912</v>
      </c>
      <c r="C1355" s="243"/>
      <c r="D1355" s="142"/>
      <c r="E1355" s="194"/>
      <c r="F1355" s="152"/>
      <c r="G1355" s="54"/>
      <c r="H1355" s="7"/>
    </row>
    <row r="1356" spans="1:8">
      <c r="A1356" s="373"/>
      <c r="B1356" s="157" t="s">
        <v>913</v>
      </c>
      <c r="C1356" s="243"/>
      <c r="D1356" s="142"/>
      <c r="E1356" s="194"/>
      <c r="F1356" s="152"/>
      <c r="G1356" s="54"/>
      <c r="H1356" s="7"/>
    </row>
    <row r="1357" spans="1:8" ht="38.25">
      <c r="A1357" s="373"/>
      <c r="B1357" s="157" t="s">
        <v>914</v>
      </c>
      <c r="C1357" s="243"/>
      <c r="D1357" s="142"/>
      <c r="E1357" s="194"/>
      <c r="F1357" s="152"/>
      <c r="G1357" s="54"/>
      <c r="H1357" s="7"/>
    </row>
    <row r="1358" spans="1:8" ht="38.25">
      <c r="A1358" s="373"/>
      <c r="B1358" s="157" t="s">
        <v>915</v>
      </c>
      <c r="C1358" s="243"/>
      <c r="D1358" s="142"/>
      <c r="E1358" s="194"/>
      <c r="F1358" s="152"/>
      <c r="G1358" s="54"/>
      <c r="H1358" s="7"/>
    </row>
    <row r="1359" spans="1:8" ht="114.75">
      <c r="A1359" s="373"/>
      <c r="B1359" s="157" t="s">
        <v>916</v>
      </c>
      <c r="C1359" s="243"/>
      <c r="D1359" s="142"/>
      <c r="E1359" s="194"/>
      <c r="F1359" s="152"/>
      <c r="G1359" s="54"/>
      <c r="H1359" s="7"/>
    </row>
    <row r="1360" spans="1:8" ht="25.5">
      <c r="A1360" s="373"/>
      <c r="B1360" s="157" t="s">
        <v>917</v>
      </c>
      <c r="C1360" s="243"/>
      <c r="D1360" s="142"/>
      <c r="E1360" s="194"/>
      <c r="F1360" s="152"/>
      <c r="G1360" s="54"/>
      <c r="H1360" s="7"/>
    </row>
    <row r="1361" spans="1:8" ht="63.75">
      <c r="A1361" s="373"/>
      <c r="B1361" s="157" t="s">
        <v>918</v>
      </c>
      <c r="C1361" s="243"/>
      <c r="D1361" s="142"/>
      <c r="E1361" s="194"/>
      <c r="F1361" s="152"/>
      <c r="G1361" s="54"/>
      <c r="H1361" s="7"/>
    </row>
    <row r="1362" spans="1:8" ht="51">
      <c r="A1362" s="373"/>
      <c r="B1362" s="157" t="s">
        <v>919</v>
      </c>
      <c r="C1362" s="243"/>
      <c r="D1362" s="142"/>
      <c r="E1362" s="194"/>
      <c r="F1362" s="152"/>
      <c r="G1362" s="54"/>
      <c r="H1362" s="7"/>
    </row>
    <row r="1363" spans="1:8" ht="38.25">
      <c r="A1363" s="373"/>
      <c r="B1363" s="157" t="s">
        <v>920</v>
      </c>
      <c r="C1363" s="243"/>
      <c r="D1363" s="142"/>
      <c r="E1363" s="194"/>
      <c r="F1363" s="152"/>
      <c r="G1363" s="54"/>
      <c r="H1363" s="7"/>
    </row>
    <row r="1364" spans="1:8">
      <c r="A1364" s="373"/>
      <c r="B1364" s="157" t="s">
        <v>921</v>
      </c>
      <c r="C1364" s="243"/>
      <c r="D1364" s="142"/>
      <c r="E1364" s="194"/>
      <c r="F1364" s="152"/>
      <c r="G1364" s="54"/>
      <c r="H1364" s="7"/>
    </row>
    <row r="1365" spans="1:8">
      <c r="A1365" s="373"/>
      <c r="B1365" s="157" t="s">
        <v>922</v>
      </c>
      <c r="C1365" s="243"/>
      <c r="D1365" s="142"/>
      <c r="E1365" s="194"/>
      <c r="F1365" s="152"/>
      <c r="G1365" s="54"/>
      <c r="H1365" s="7"/>
    </row>
    <row r="1366" spans="1:8">
      <c r="A1366" s="373"/>
      <c r="B1366" s="157" t="s">
        <v>923</v>
      </c>
      <c r="C1366" s="243"/>
      <c r="D1366" s="142"/>
      <c r="E1366" s="194"/>
      <c r="F1366" s="152"/>
      <c r="G1366" s="54"/>
      <c r="H1366" s="7"/>
    </row>
    <row r="1367" spans="1:8">
      <c r="A1367" s="373"/>
      <c r="B1367" s="157" t="s">
        <v>924</v>
      </c>
      <c r="C1367" s="243"/>
      <c r="D1367" s="142"/>
      <c r="E1367" s="194"/>
      <c r="F1367" s="152"/>
      <c r="G1367" s="54"/>
      <c r="H1367" s="7"/>
    </row>
    <row r="1368" spans="1:8">
      <c r="A1368" s="373"/>
      <c r="B1368" s="157" t="s">
        <v>925</v>
      </c>
      <c r="C1368" s="243"/>
      <c r="D1368" s="142"/>
      <c r="E1368" s="194"/>
      <c r="F1368" s="152"/>
      <c r="G1368" s="54"/>
      <c r="H1368" s="7"/>
    </row>
    <row r="1369" spans="1:8" ht="25.5">
      <c r="A1369" s="373"/>
      <c r="B1369" s="157" t="s">
        <v>926</v>
      </c>
      <c r="C1369" s="243"/>
      <c r="D1369" s="142"/>
      <c r="E1369" s="194"/>
      <c r="F1369" s="152"/>
      <c r="G1369" s="54"/>
      <c r="H1369" s="7"/>
    </row>
    <row r="1370" spans="1:8" ht="25.5">
      <c r="A1370" s="373"/>
      <c r="B1370" s="157" t="s">
        <v>927</v>
      </c>
      <c r="C1370" s="243"/>
      <c r="D1370" s="142"/>
      <c r="E1370" s="194"/>
      <c r="F1370" s="152"/>
      <c r="G1370" s="54"/>
      <c r="H1370" s="7"/>
    </row>
    <row r="1371" spans="1:8" ht="25.5">
      <c r="A1371" s="373"/>
      <c r="B1371" s="157" t="s">
        <v>928</v>
      </c>
      <c r="C1371" s="243"/>
      <c r="D1371" s="142"/>
      <c r="E1371" s="194"/>
      <c r="F1371" s="152"/>
      <c r="G1371" s="54"/>
      <c r="H1371" s="7"/>
    </row>
    <row r="1372" spans="1:8" ht="25.5">
      <c r="A1372" s="373"/>
      <c r="B1372" s="157" t="s">
        <v>929</v>
      </c>
      <c r="C1372" s="243"/>
      <c r="D1372" s="142"/>
      <c r="E1372" s="194"/>
      <c r="F1372" s="152"/>
      <c r="G1372" s="54"/>
      <c r="H1372" s="7"/>
    </row>
    <row r="1373" spans="1:8" ht="25.5">
      <c r="A1373" s="373"/>
      <c r="B1373" s="157" t="s">
        <v>930</v>
      </c>
      <c r="C1373" s="243"/>
      <c r="D1373" s="142"/>
      <c r="E1373" s="194"/>
      <c r="F1373" s="152"/>
      <c r="G1373" s="54"/>
      <c r="H1373" s="7"/>
    </row>
    <row r="1374" spans="1:8" ht="25.5">
      <c r="A1374" s="373"/>
      <c r="B1374" s="157" t="s">
        <v>931</v>
      </c>
      <c r="C1374" s="243"/>
      <c r="D1374" s="142"/>
      <c r="E1374" s="194"/>
      <c r="F1374" s="152"/>
      <c r="G1374" s="54"/>
      <c r="H1374" s="7"/>
    </row>
    <row r="1375" spans="1:8" ht="25.5">
      <c r="A1375" s="373"/>
      <c r="B1375" s="157" t="s">
        <v>932</v>
      </c>
      <c r="C1375" s="243"/>
      <c r="D1375" s="142"/>
      <c r="E1375" s="194"/>
      <c r="F1375" s="152"/>
      <c r="G1375" s="54"/>
      <c r="H1375" s="7"/>
    </row>
    <row r="1376" spans="1:8">
      <c r="A1376" s="373"/>
      <c r="B1376" s="157" t="s">
        <v>933</v>
      </c>
      <c r="C1376" s="243"/>
      <c r="D1376" s="142"/>
      <c r="E1376" s="194"/>
      <c r="F1376" s="152"/>
      <c r="G1376" s="54"/>
      <c r="H1376" s="7"/>
    </row>
    <row r="1377" spans="1:8">
      <c r="A1377" s="373"/>
      <c r="B1377" s="157" t="s">
        <v>934</v>
      </c>
      <c r="C1377" s="243"/>
      <c r="D1377" s="142"/>
      <c r="E1377" s="194"/>
      <c r="F1377" s="152"/>
      <c r="G1377" s="54"/>
      <c r="H1377" s="7"/>
    </row>
    <row r="1378" spans="1:8">
      <c r="A1378" s="373"/>
      <c r="B1378" s="157" t="s">
        <v>935</v>
      </c>
      <c r="C1378" s="243"/>
      <c r="D1378" s="142"/>
      <c r="E1378" s="194"/>
      <c r="F1378" s="152"/>
      <c r="G1378" s="54"/>
      <c r="H1378" s="7"/>
    </row>
    <row r="1379" spans="1:8">
      <c r="A1379" s="373"/>
      <c r="B1379" s="157" t="s">
        <v>936</v>
      </c>
      <c r="C1379" s="243"/>
      <c r="D1379" s="142"/>
      <c r="E1379" s="194"/>
      <c r="F1379" s="152"/>
      <c r="G1379" s="54"/>
      <c r="H1379" s="7"/>
    </row>
    <row r="1380" spans="1:8">
      <c r="A1380" s="373"/>
      <c r="B1380" s="157" t="s">
        <v>937</v>
      </c>
      <c r="C1380" s="243"/>
      <c r="D1380" s="142"/>
      <c r="E1380" s="194"/>
      <c r="F1380" s="152"/>
      <c r="G1380" s="54"/>
      <c r="H1380" s="7"/>
    </row>
    <row r="1381" spans="1:8">
      <c r="A1381" s="373"/>
      <c r="B1381" s="157" t="s">
        <v>938</v>
      </c>
      <c r="C1381" s="243"/>
      <c r="D1381" s="142"/>
      <c r="E1381" s="194"/>
      <c r="F1381" s="152"/>
      <c r="G1381" s="54"/>
      <c r="H1381" s="7"/>
    </row>
    <row r="1382" spans="1:8">
      <c r="A1382" s="373"/>
      <c r="B1382" s="157" t="s">
        <v>939</v>
      </c>
      <c r="C1382" s="243"/>
      <c r="D1382" s="142"/>
      <c r="E1382" s="194"/>
      <c r="F1382" s="152"/>
      <c r="G1382" s="54"/>
      <c r="H1382" s="7"/>
    </row>
    <row r="1383" spans="1:8">
      <c r="A1383" s="373"/>
      <c r="B1383" s="157" t="s">
        <v>940</v>
      </c>
      <c r="C1383" s="243"/>
      <c r="D1383" s="142"/>
      <c r="E1383" s="194"/>
      <c r="F1383" s="152"/>
      <c r="G1383" s="54"/>
      <c r="H1383" s="7"/>
    </row>
    <row r="1384" spans="1:8">
      <c r="A1384" s="373"/>
      <c r="B1384" s="157" t="s">
        <v>941</v>
      </c>
      <c r="C1384" s="243"/>
      <c r="D1384" s="142"/>
      <c r="E1384" s="194"/>
      <c r="F1384" s="152"/>
      <c r="G1384" s="54"/>
      <c r="H1384" s="7"/>
    </row>
    <row r="1385" spans="1:8">
      <c r="A1385" s="373"/>
      <c r="B1385" s="157" t="s">
        <v>942</v>
      </c>
      <c r="C1385" s="243"/>
      <c r="D1385" s="142"/>
      <c r="E1385" s="194"/>
      <c r="F1385" s="152"/>
      <c r="G1385" s="54"/>
      <c r="H1385" s="7"/>
    </row>
    <row r="1386" spans="1:8">
      <c r="A1386" s="373"/>
      <c r="B1386" s="157" t="s">
        <v>943</v>
      </c>
      <c r="C1386" s="243"/>
      <c r="D1386" s="142"/>
      <c r="E1386" s="194"/>
      <c r="F1386" s="152"/>
      <c r="G1386" s="54"/>
      <c r="H1386" s="7"/>
    </row>
    <row r="1387" spans="1:8">
      <c r="A1387" s="373"/>
      <c r="B1387" s="157" t="s">
        <v>944</v>
      </c>
      <c r="C1387" s="243"/>
      <c r="D1387" s="142"/>
      <c r="E1387" s="194"/>
      <c r="F1387" s="152"/>
      <c r="G1387" s="54"/>
      <c r="H1387" s="7"/>
    </row>
    <row r="1388" spans="1:8">
      <c r="A1388" s="373"/>
      <c r="B1388" s="157" t="s">
        <v>945</v>
      </c>
      <c r="C1388" s="243"/>
      <c r="D1388" s="142"/>
      <c r="E1388" s="194"/>
      <c r="F1388" s="152"/>
      <c r="G1388" s="54"/>
      <c r="H1388" s="7"/>
    </row>
    <row r="1389" spans="1:8">
      <c r="A1389" s="373"/>
      <c r="B1389" s="157" t="s">
        <v>946</v>
      </c>
      <c r="C1389" s="243"/>
      <c r="D1389" s="142"/>
      <c r="E1389" s="194"/>
      <c r="F1389" s="152"/>
      <c r="G1389" s="54"/>
      <c r="H1389" s="7"/>
    </row>
    <row r="1390" spans="1:8">
      <c r="A1390" s="373"/>
      <c r="B1390" s="435" t="s">
        <v>947</v>
      </c>
      <c r="C1390" s="243"/>
      <c r="D1390" s="142"/>
      <c r="E1390" s="194"/>
      <c r="F1390" s="152"/>
      <c r="G1390" s="54"/>
      <c r="H1390" s="7"/>
    </row>
    <row r="1391" spans="1:8">
      <c r="A1391" s="373"/>
      <c r="B1391" s="157" t="s">
        <v>948</v>
      </c>
      <c r="C1391" s="243"/>
      <c r="D1391" s="142"/>
      <c r="E1391" s="194"/>
      <c r="F1391" s="152"/>
      <c r="G1391" s="54"/>
      <c r="H1391" s="7"/>
    </row>
    <row r="1392" spans="1:8" ht="25.5">
      <c r="A1392" s="373"/>
      <c r="B1392" s="157" t="s">
        <v>949</v>
      </c>
      <c r="C1392" s="243"/>
      <c r="D1392" s="142"/>
      <c r="E1392" s="194"/>
      <c r="F1392" s="152"/>
      <c r="G1392" s="54"/>
      <c r="H1392" s="7"/>
    </row>
    <row r="1393" spans="1:8" ht="25.5">
      <c r="A1393" s="373"/>
      <c r="B1393" s="157" t="s">
        <v>950</v>
      </c>
      <c r="C1393" s="243"/>
      <c r="D1393" s="142"/>
      <c r="E1393" s="194"/>
      <c r="F1393" s="152"/>
      <c r="G1393" s="54"/>
      <c r="H1393" s="7"/>
    </row>
    <row r="1394" spans="1:8" ht="25.5">
      <c r="A1394" s="373"/>
      <c r="B1394" s="157" t="s">
        <v>951</v>
      </c>
      <c r="C1394" s="243"/>
      <c r="D1394" s="142"/>
      <c r="E1394" s="194"/>
      <c r="F1394" s="152"/>
      <c r="G1394" s="54"/>
      <c r="H1394" s="7"/>
    </row>
    <row r="1395" spans="1:8" ht="25.5">
      <c r="A1395" s="373"/>
      <c r="B1395" s="157" t="s">
        <v>952</v>
      </c>
      <c r="C1395" s="243"/>
      <c r="D1395" s="142"/>
      <c r="E1395" s="194"/>
      <c r="F1395" s="152"/>
      <c r="G1395" s="54"/>
      <c r="H1395" s="7"/>
    </row>
    <row r="1396" spans="1:8">
      <c r="A1396" s="373"/>
      <c r="B1396" s="157" t="s">
        <v>953</v>
      </c>
      <c r="C1396" s="243"/>
      <c r="D1396" s="142"/>
      <c r="E1396" s="194"/>
      <c r="F1396" s="152"/>
      <c r="G1396" s="54"/>
      <c r="H1396" s="7"/>
    </row>
    <row r="1397" spans="1:8">
      <c r="A1397" s="373"/>
      <c r="B1397" s="157" t="s">
        <v>954</v>
      </c>
      <c r="C1397" s="243"/>
      <c r="D1397" s="142"/>
      <c r="E1397" s="194"/>
      <c r="F1397" s="152"/>
      <c r="G1397" s="54"/>
      <c r="H1397" s="7"/>
    </row>
    <row r="1398" spans="1:8" ht="25.5">
      <c r="A1398" s="373"/>
      <c r="B1398" s="157" t="s">
        <v>955</v>
      </c>
      <c r="C1398" s="243"/>
      <c r="D1398" s="142"/>
      <c r="E1398" s="194"/>
      <c r="F1398" s="152"/>
      <c r="G1398" s="54"/>
      <c r="H1398" s="7"/>
    </row>
    <row r="1399" spans="1:8" ht="25.5">
      <c r="A1399" s="373"/>
      <c r="B1399" s="157" t="s">
        <v>956</v>
      </c>
      <c r="C1399" s="243"/>
      <c r="D1399" s="142"/>
      <c r="E1399" s="194"/>
      <c r="F1399" s="152"/>
      <c r="G1399" s="54"/>
      <c r="H1399" s="7"/>
    </row>
    <row r="1400" spans="1:8" ht="25.5">
      <c r="A1400" s="373"/>
      <c r="B1400" s="157" t="s">
        <v>957</v>
      </c>
      <c r="C1400" s="243"/>
      <c r="D1400" s="142"/>
      <c r="E1400" s="194"/>
      <c r="F1400" s="152"/>
      <c r="G1400" s="54"/>
      <c r="H1400" s="7"/>
    </row>
    <row r="1401" spans="1:8" ht="25.5">
      <c r="A1401" s="373"/>
      <c r="B1401" s="157" t="s">
        <v>958</v>
      </c>
      <c r="C1401" s="243"/>
      <c r="D1401" s="142"/>
      <c r="E1401" s="194"/>
      <c r="F1401" s="152"/>
      <c r="G1401" s="54"/>
      <c r="H1401" s="7"/>
    </row>
    <row r="1402" spans="1:8" ht="25.5">
      <c r="A1402" s="373"/>
      <c r="B1402" s="157" t="s">
        <v>959</v>
      </c>
      <c r="C1402" s="243"/>
      <c r="D1402" s="142"/>
      <c r="E1402" s="194"/>
      <c r="F1402" s="152"/>
      <c r="G1402" s="54"/>
      <c r="H1402" s="7"/>
    </row>
    <row r="1403" spans="1:8" ht="25.5">
      <c r="A1403" s="373"/>
      <c r="B1403" s="157" t="s">
        <v>960</v>
      </c>
      <c r="C1403" s="243"/>
      <c r="D1403" s="142"/>
      <c r="E1403" s="194"/>
      <c r="F1403" s="152"/>
      <c r="G1403" s="54"/>
      <c r="H1403" s="7"/>
    </row>
    <row r="1404" spans="1:8">
      <c r="A1404" s="373"/>
      <c r="B1404" s="157" t="s">
        <v>961</v>
      </c>
      <c r="C1404" s="243"/>
      <c r="D1404" s="142"/>
      <c r="E1404" s="194"/>
      <c r="F1404" s="152"/>
      <c r="G1404" s="54"/>
      <c r="H1404" s="7"/>
    </row>
    <row r="1405" spans="1:8">
      <c r="A1405" s="373"/>
      <c r="B1405" s="157" t="s">
        <v>962</v>
      </c>
      <c r="C1405" s="243"/>
      <c r="D1405" s="142"/>
      <c r="E1405" s="194"/>
      <c r="F1405" s="152"/>
      <c r="G1405" s="54"/>
      <c r="H1405" s="7"/>
    </row>
    <row r="1406" spans="1:8">
      <c r="A1406" s="373"/>
      <c r="B1406" s="157" t="s">
        <v>963</v>
      </c>
      <c r="C1406" s="243"/>
      <c r="D1406" s="142"/>
      <c r="E1406" s="194"/>
      <c r="F1406" s="152"/>
      <c r="G1406" s="54"/>
      <c r="H1406" s="7"/>
    </row>
    <row r="1407" spans="1:8" ht="25.5">
      <c r="A1407" s="373"/>
      <c r="B1407" s="157" t="s">
        <v>964</v>
      </c>
      <c r="C1407" s="243"/>
      <c r="D1407" s="142"/>
      <c r="E1407" s="194"/>
      <c r="F1407" s="152"/>
      <c r="G1407" s="54"/>
      <c r="H1407" s="7"/>
    </row>
    <row r="1408" spans="1:8">
      <c r="A1408" s="373"/>
      <c r="B1408" s="157" t="s">
        <v>965</v>
      </c>
      <c r="C1408" s="243"/>
      <c r="D1408" s="142"/>
      <c r="E1408" s="194"/>
      <c r="F1408" s="152"/>
      <c r="G1408" s="54"/>
      <c r="H1408" s="7"/>
    </row>
    <row r="1409" spans="1:8">
      <c r="A1409" s="373"/>
      <c r="B1409" s="157" t="s">
        <v>966</v>
      </c>
      <c r="C1409" s="243"/>
      <c r="D1409" s="142"/>
      <c r="E1409" s="194"/>
      <c r="F1409" s="152"/>
      <c r="G1409" s="54"/>
      <c r="H1409" s="7"/>
    </row>
    <row r="1410" spans="1:8">
      <c r="A1410" s="373"/>
      <c r="B1410" s="157" t="s">
        <v>967</v>
      </c>
      <c r="C1410" s="243"/>
      <c r="D1410" s="142"/>
      <c r="E1410" s="194"/>
      <c r="F1410" s="152"/>
      <c r="G1410" s="54"/>
      <c r="H1410" s="7"/>
    </row>
    <row r="1411" spans="1:8">
      <c r="A1411" s="373"/>
      <c r="B1411" s="157" t="s">
        <v>968</v>
      </c>
      <c r="C1411" s="243"/>
      <c r="D1411" s="142"/>
      <c r="E1411" s="194"/>
      <c r="F1411" s="152"/>
      <c r="G1411" s="54"/>
      <c r="H1411" s="7"/>
    </row>
    <row r="1412" spans="1:8" ht="25.5">
      <c r="A1412" s="373"/>
      <c r="B1412" s="157" t="s">
        <v>969</v>
      </c>
      <c r="C1412" s="243"/>
      <c r="D1412" s="142"/>
      <c r="E1412" s="194"/>
      <c r="F1412" s="152"/>
      <c r="G1412" s="54"/>
      <c r="H1412" s="7"/>
    </row>
    <row r="1413" spans="1:8">
      <c r="A1413" s="373"/>
      <c r="B1413" s="157" t="s">
        <v>970</v>
      </c>
      <c r="C1413" s="243"/>
      <c r="D1413" s="142"/>
      <c r="E1413" s="194"/>
      <c r="F1413" s="152"/>
      <c r="G1413" s="54"/>
      <c r="H1413" s="7"/>
    </row>
    <row r="1414" spans="1:8">
      <c r="A1414" s="373"/>
      <c r="B1414" s="157" t="s">
        <v>971</v>
      </c>
      <c r="C1414" s="141" t="s">
        <v>0</v>
      </c>
      <c r="D1414" s="142">
        <v>2</v>
      </c>
      <c r="E1414" s="724"/>
      <c r="F1414" s="133">
        <f>E1414*D1414</f>
        <v>0</v>
      </c>
      <c r="G1414" s="3">
        <f>F1414</f>
        <v>0</v>
      </c>
      <c r="H1414" s="7">
        <v>0</v>
      </c>
    </row>
    <row r="1415" spans="1:8">
      <c r="A1415" s="373"/>
      <c r="B1415" s="157"/>
      <c r="C1415" s="243"/>
      <c r="D1415" s="142"/>
      <c r="E1415" s="194"/>
      <c r="F1415" s="152"/>
      <c r="G1415" s="54"/>
      <c r="H1415" s="7"/>
    </row>
    <row r="1416" spans="1:8">
      <c r="A1416" s="242" t="s">
        <v>25</v>
      </c>
      <c r="B1416" s="103" t="s">
        <v>972</v>
      </c>
      <c r="C1416" s="243"/>
      <c r="D1416" s="243"/>
      <c r="E1416" s="244"/>
      <c r="F1416" s="436"/>
      <c r="G1416" s="3"/>
      <c r="H1416" s="7"/>
    </row>
    <row r="1417" spans="1:8">
      <c r="A1417" s="242"/>
      <c r="B1417" s="437" t="s">
        <v>973</v>
      </c>
      <c r="C1417" s="243"/>
      <c r="D1417" s="243"/>
      <c r="E1417" s="244"/>
      <c r="F1417" s="436"/>
      <c r="G1417" s="3"/>
      <c r="H1417" s="7"/>
    </row>
    <row r="1418" spans="1:8">
      <c r="A1418" s="242"/>
      <c r="B1418" s="437" t="s">
        <v>974</v>
      </c>
      <c r="C1418" s="243"/>
      <c r="D1418" s="243"/>
      <c r="E1418" s="244"/>
      <c r="F1418" s="436"/>
      <c r="G1418" s="3"/>
      <c r="H1418" s="7"/>
    </row>
    <row r="1419" spans="1:8">
      <c r="A1419" s="242"/>
      <c r="B1419" s="437" t="s">
        <v>975</v>
      </c>
      <c r="C1419" s="243" t="s">
        <v>0</v>
      </c>
      <c r="D1419" s="243">
        <v>2</v>
      </c>
      <c r="E1419" s="724"/>
      <c r="F1419" s="193">
        <f>D1419*E1419</f>
        <v>0</v>
      </c>
      <c r="G1419" s="3">
        <f>F1419</f>
        <v>0</v>
      </c>
      <c r="H1419" s="7">
        <v>0</v>
      </c>
    </row>
    <row r="1420" spans="1:8">
      <c r="A1420" s="242"/>
      <c r="B1420" s="103"/>
      <c r="C1420" s="243"/>
      <c r="D1420" s="243"/>
      <c r="E1420" s="244"/>
      <c r="F1420" s="436"/>
      <c r="G1420" s="3"/>
      <c r="H1420" s="7"/>
    </row>
    <row r="1421" spans="1:8">
      <c r="A1421" s="242" t="s">
        <v>29</v>
      </c>
      <c r="B1421" s="103" t="s">
        <v>976</v>
      </c>
      <c r="C1421" s="243"/>
      <c r="D1421" s="243"/>
      <c r="E1421" s="244"/>
      <c r="F1421" s="436"/>
      <c r="G1421" s="3"/>
      <c r="H1421" s="7"/>
    </row>
    <row r="1422" spans="1:8">
      <c r="A1422" s="242"/>
      <c r="B1422" s="437" t="s">
        <v>973</v>
      </c>
      <c r="C1422" s="438"/>
      <c r="D1422" s="439"/>
      <c r="E1422" s="440"/>
      <c r="F1422" s="441"/>
      <c r="G1422" s="3"/>
      <c r="H1422" s="7"/>
    </row>
    <row r="1423" spans="1:8">
      <c r="A1423" s="242"/>
      <c r="B1423" s="437" t="s">
        <v>974</v>
      </c>
      <c r="C1423" s="438"/>
      <c r="D1423" s="442"/>
      <c r="E1423" s="443"/>
      <c r="F1423" s="441"/>
      <c r="G1423" s="3"/>
      <c r="H1423" s="7"/>
    </row>
    <row r="1424" spans="1:8">
      <c r="A1424" s="242"/>
      <c r="B1424" s="437" t="s">
        <v>975</v>
      </c>
      <c r="C1424" s="243" t="s">
        <v>0</v>
      </c>
      <c r="D1424" s="243">
        <v>1</v>
      </c>
      <c r="E1424" s="724"/>
      <c r="F1424" s="193">
        <f>D1424*E1424</f>
        <v>0</v>
      </c>
      <c r="G1424" s="3">
        <f>F1424</f>
        <v>0</v>
      </c>
      <c r="H1424" s="7">
        <v>0</v>
      </c>
    </row>
    <row r="1425" spans="1:8">
      <c r="A1425" s="242"/>
      <c r="B1425" s="444"/>
      <c r="C1425" s="438"/>
      <c r="D1425" s="442"/>
      <c r="E1425" s="443"/>
      <c r="F1425" s="441"/>
      <c r="G1425" s="3"/>
      <c r="H1425" s="7"/>
    </row>
    <row r="1426" spans="1:8" ht="38.25">
      <c r="A1426" s="388" t="s">
        <v>30</v>
      </c>
      <c r="B1426" s="392" t="s">
        <v>977</v>
      </c>
      <c r="C1426" s="126" t="s">
        <v>0</v>
      </c>
      <c r="D1426" s="159">
        <v>2</v>
      </c>
      <c r="E1426" s="724"/>
      <c r="F1426" s="193">
        <f>D1426*E1426</f>
        <v>0</v>
      </c>
      <c r="G1426" s="3">
        <f>F1426</f>
        <v>0</v>
      </c>
      <c r="H1426" s="7">
        <v>0</v>
      </c>
    </row>
    <row r="1427" spans="1:8">
      <c r="A1427" s="373"/>
      <c r="B1427" s="445"/>
      <c r="C1427" s="243"/>
      <c r="D1427" s="142"/>
      <c r="E1427" s="143"/>
      <c r="F1427" s="144"/>
      <c r="G1427" s="3"/>
      <c r="H1427" s="7"/>
    </row>
    <row r="1428" spans="1:8" ht="25.5">
      <c r="A1428" s="386" t="s">
        <v>31</v>
      </c>
      <c r="B1428" s="392" t="s">
        <v>978</v>
      </c>
      <c r="C1428" s="126" t="s">
        <v>1</v>
      </c>
      <c r="D1428" s="265">
        <v>4</v>
      </c>
      <c r="E1428" s="724"/>
      <c r="F1428" s="128">
        <f>E1428*D1428</f>
        <v>0</v>
      </c>
      <c r="G1428" s="3">
        <f>F1428</f>
        <v>0</v>
      </c>
      <c r="H1428" s="7">
        <v>0</v>
      </c>
    </row>
    <row r="1429" spans="1:8">
      <c r="A1429" s="388"/>
      <c r="B1429" s="381"/>
      <c r="C1429" s="126"/>
      <c r="D1429" s="159"/>
      <c r="E1429" s="318"/>
      <c r="F1429" s="193"/>
      <c r="G1429" s="403"/>
      <c r="H1429" s="403"/>
    </row>
    <row r="1430" spans="1:8" ht="25.5">
      <c r="A1430" s="446">
        <v>6</v>
      </c>
      <c r="B1430" s="292" t="s">
        <v>979</v>
      </c>
      <c r="C1430" s="447" t="s">
        <v>0</v>
      </c>
      <c r="D1430" s="448">
        <v>1</v>
      </c>
      <c r="E1430" s="724"/>
      <c r="F1430" s="195">
        <f>SUM(D1430*E1430)</f>
        <v>0</v>
      </c>
      <c r="G1430" s="3">
        <f>F1430</f>
        <v>0</v>
      </c>
      <c r="H1430" s="7">
        <v>0</v>
      </c>
    </row>
    <row r="1431" spans="1:8">
      <c r="A1431" s="446"/>
      <c r="B1431" s="292"/>
      <c r="C1431" s="404"/>
      <c r="D1431" s="449"/>
      <c r="E1431" s="450"/>
      <c r="F1431" s="451"/>
      <c r="G1431" s="452"/>
      <c r="H1431" s="452"/>
    </row>
    <row r="1432" spans="1:8" ht="76.5">
      <c r="A1432" s="264">
        <v>7</v>
      </c>
      <c r="B1432" s="377" t="s">
        <v>980</v>
      </c>
      <c r="C1432" s="265"/>
      <c r="D1432" s="159"/>
      <c r="E1432" s="382"/>
      <c r="F1432" s="379"/>
      <c r="G1432" s="163"/>
      <c r="H1432" s="163"/>
    </row>
    <row r="1433" spans="1:8">
      <c r="A1433" s="264"/>
      <c r="B1433" s="381" t="s">
        <v>981</v>
      </c>
      <c r="C1433" s="265" t="s">
        <v>82</v>
      </c>
      <c r="D1433" s="159">
        <v>8</v>
      </c>
      <c r="E1433" s="724"/>
      <c r="F1433" s="383">
        <f>E1433*D1433</f>
        <v>0</v>
      </c>
      <c r="G1433" s="3">
        <f>F1433</f>
        <v>0</v>
      </c>
      <c r="H1433" s="7">
        <v>0</v>
      </c>
    </row>
    <row r="1434" spans="1:8">
      <c r="A1434" s="264"/>
      <c r="B1434" s="381" t="s">
        <v>982</v>
      </c>
      <c r="C1434" s="265" t="s">
        <v>82</v>
      </c>
      <c r="D1434" s="159">
        <v>50</v>
      </c>
      <c r="E1434" s="724"/>
      <c r="F1434" s="383">
        <f>E1434*D1434</f>
        <v>0</v>
      </c>
      <c r="G1434" s="3">
        <f>F1434</f>
        <v>0</v>
      </c>
      <c r="H1434" s="7">
        <v>0</v>
      </c>
    </row>
    <row r="1435" spans="1:8">
      <c r="A1435" s="264"/>
      <c r="B1435" s="377" t="s">
        <v>983</v>
      </c>
      <c r="C1435" s="126" t="s">
        <v>82</v>
      </c>
      <c r="D1435" s="159">
        <v>40</v>
      </c>
      <c r="E1435" s="724"/>
      <c r="F1435" s="383">
        <f t="shared" ref="F1435" si="11">(D1435*E1435)</f>
        <v>0</v>
      </c>
      <c r="G1435" s="3">
        <f>F1435</f>
        <v>0</v>
      </c>
      <c r="H1435" s="7">
        <v>0</v>
      </c>
    </row>
    <row r="1436" spans="1:8">
      <c r="A1436" s="264"/>
      <c r="B1436" s="453"/>
      <c r="C1436" s="454"/>
      <c r="D1436" s="412"/>
      <c r="E1436" s="311"/>
      <c r="F1436" s="128"/>
      <c r="G1436" s="163"/>
      <c r="H1436" s="163"/>
    </row>
    <row r="1437" spans="1:8" ht="51">
      <c r="A1437" s="264">
        <v>8</v>
      </c>
      <c r="B1437" s="385" t="s">
        <v>984</v>
      </c>
      <c r="C1437" s="284"/>
      <c r="D1437" s="159"/>
      <c r="E1437" s="382"/>
      <c r="F1437" s="129"/>
      <c r="G1437" s="163"/>
      <c r="H1437" s="163"/>
    </row>
    <row r="1438" spans="1:8">
      <c r="A1438" s="264"/>
      <c r="B1438" s="292" t="s">
        <v>985</v>
      </c>
      <c r="C1438" s="284" t="s">
        <v>82</v>
      </c>
      <c r="D1438" s="159">
        <f>D1433</f>
        <v>8</v>
      </c>
      <c r="E1438" s="724"/>
      <c r="F1438" s="129">
        <f t="shared" ref="F1438:F1439" si="12">D1438*E1438</f>
        <v>0</v>
      </c>
      <c r="G1438" s="3">
        <f>F1438</f>
        <v>0</v>
      </c>
      <c r="H1438" s="7">
        <v>0</v>
      </c>
    </row>
    <row r="1439" spans="1:8">
      <c r="A1439" s="264"/>
      <c r="B1439" s="292" t="s">
        <v>986</v>
      </c>
      <c r="C1439" s="284" t="s">
        <v>82</v>
      </c>
      <c r="D1439" s="159">
        <f>D1434</f>
        <v>50</v>
      </c>
      <c r="E1439" s="724"/>
      <c r="F1439" s="129">
        <f t="shared" si="12"/>
        <v>0</v>
      </c>
      <c r="G1439" s="3">
        <f>F1439</f>
        <v>0</v>
      </c>
      <c r="H1439" s="7">
        <v>0</v>
      </c>
    </row>
    <row r="1440" spans="1:8">
      <c r="A1440" s="264"/>
      <c r="B1440" s="292" t="s">
        <v>987</v>
      </c>
      <c r="C1440" s="284" t="s">
        <v>82</v>
      </c>
      <c r="D1440" s="159">
        <f>D1435</f>
        <v>40</v>
      </c>
      <c r="E1440" s="724"/>
      <c r="F1440" s="129">
        <f>D1440*E1440</f>
        <v>0</v>
      </c>
      <c r="G1440" s="3">
        <f>F1440</f>
        <v>0</v>
      </c>
      <c r="H1440" s="7">
        <v>0</v>
      </c>
    </row>
    <row r="1441" spans="1:8">
      <c r="A1441" s="125"/>
      <c r="B1441" s="455"/>
      <c r="C1441" s="126"/>
      <c r="D1441" s="158"/>
      <c r="E1441" s="387"/>
      <c r="F1441" s="195"/>
      <c r="G1441" s="163"/>
      <c r="H1441" s="163"/>
    </row>
    <row r="1442" spans="1:8" ht="51">
      <c r="A1442" s="386" t="s">
        <v>56</v>
      </c>
      <c r="B1442" s="381" t="s">
        <v>988</v>
      </c>
      <c r="C1442" s="396"/>
      <c r="D1442" s="397"/>
      <c r="E1442" s="398"/>
      <c r="F1442" s="128"/>
      <c r="G1442" s="403"/>
      <c r="H1442" s="403"/>
    </row>
    <row r="1443" spans="1:8" ht="102">
      <c r="A1443" s="386"/>
      <c r="B1443" s="456" t="s">
        <v>989</v>
      </c>
      <c r="C1443" s="396"/>
      <c r="D1443" s="397"/>
      <c r="E1443" s="398"/>
      <c r="F1443" s="128"/>
      <c r="G1443" s="403"/>
      <c r="H1443" s="403"/>
    </row>
    <row r="1444" spans="1:8" ht="25.5">
      <c r="A1444" s="386"/>
      <c r="B1444" s="292" t="s">
        <v>990</v>
      </c>
      <c r="C1444" s="126" t="s">
        <v>1</v>
      </c>
      <c r="D1444" s="159">
        <v>1</v>
      </c>
      <c r="E1444" s="724"/>
      <c r="F1444" s="193">
        <f>D1444*E1444</f>
        <v>0</v>
      </c>
      <c r="G1444" s="3">
        <f>F1444</f>
        <v>0</v>
      </c>
      <c r="H1444" s="7">
        <v>0</v>
      </c>
    </row>
    <row r="1445" spans="1:8">
      <c r="A1445" s="386"/>
      <c r="B1445" s="457"/>
      <c r="C1445" s="126"/>
      <c r="D1445" s="159"/>
      <c r="E1445" s="318"/>
      <c r="F1445" s="193"/>
      <c r="G1445" s="403"/>
      <c r="H1445" s="403"/>
    </row>
    <row r="1446" spans="1:8" ht="63.75">
      <c r="A1446" s="386" t="s">
        <v>6</v>
      </c>
      <c r="B1446" s="392" t="s">
        <v>991</v>
      </c>
      <c r="C1446" s="396"/>
      <c r="D1446" s="397"/>
      <c r="E1446" s="458"/>
      <c r="F1446" s="128"/>
      <c r="G1446" s="3"/>
      <c r="H1446" s="7"/>
    </row>
    <row r="1447" spans="1:8">
      <c r="A1447" s="386"/>
      <c r="B1447" s="292" t="s">
        <v>992</v>
      </c>
      <c r="C1447" s="459"/>
      <c r="D1447" s="460"/>
      <c r="E1447" s="461"/>
      <c r="F1447" s="245"/>
      <c r="G1447" s="3"/>
      <c r="H1447" s="7"/>
    </row>
    <row r="1448" spans="1:8" ht="25.5">
      <c r="A1448" s="386"/>
      <c r="B1448" s="392" t="s">
        <v>993</v>
      </c>
      <c r="C1448" s="401" t="s">
        <v>994</v>
      </c>
      <c r="D1448" s="460">
        <v>1</v>
      </c>
      <c r="E1448" s="724"/>
      <c r="F1448" s="245">
        <f>D1448*E1448</f>
        <v>0</v>
      </c>
      <c r="G1448" s="3">
        <f>F1448</f>
        <v>0</v>
      </c>
      <c r="H1448" s="7">
        <v>0</v>
      </c>
    </row>
    <row r="1449" spans="1:8">
      <c r="A1449" s="386"/>
      <c r="B1449" s="462"/>
      <c r="C1449" s="401"/>
      <c r="D1449" s="401"/>
      <c r="E1449" s="107"/>
      <c r="F1449" s="245"/>
      <c r="G1449" s="463"/>
      <c r="H1449" s="463"/>
    </row>
    <row r="1450" spans="1:8" ht="51">
      <c r="A1450" s="386" t="s">
        <v>7</v>
      </c>
      <c r="B1450" s="464" t="s">
        <v>995</v>
      </c>
      <c r="C1450" s="460"/>
      <c r="D1450" s="401"/>
      <c r="E1450" s="155"/>
      <c r="F1450" s="245"/>
      <c r="G1450" s="465"/>
      <c r="H1450" s="463"/>
    </row>
    <row r="1451" spans="1:8">
      <c r="A1451" s="386"/>
      <c r="B1451" s="464" t="s">
        <v>996</v>
      </c>
      <c r="C1451" s="390" t="s">
        <v>0</v>
      </c>
      <c r="D1451" s="401">
        <v>2</v>
      </c>
      <c r="E1451" s="724"/>
      <c r="F1451" s="245">
        <f>D1451*E1451</f>
        <v>0</v>
      </c>
      <c r="G1451" s="3">
        <f>F1451</f>
        <v>0</v>
      </c>
      <c r="H1451" s="7">
        <v>0</v>
      </c>
    </row>
    <row r="1452" spans="1:8">
      <c r="A1452" s="388"/>
      <c r="B1452" s="381"/>
      <c r="C1452" s="126"/>
      <c r="D1452" s="159"/>
      <c r="E1452" s="318"/>
      <c r="F1452" s="193"/>
      <c r="G1452" s="3"/>
      <c r="H1452" s="7"/>
    </row>
    <row r="1453" spans="1:8" ht="76.5">
      <c r="A1453" s="388" t="s">
        <v>8</v>
      </c>
      <c r="B1453" s="393" t="s">
        <v>997</v>
      </c>
      <c r="C1453" s="126"/>
      <c r="D1453" s="159"/>
      <c r="E1453" s="318"/>
      <c r="F1453" s="193"/>
      <c r="G1453" s="3"/>
      <c r="H1453" s="7"/>
    </row>
    <row r="1454" spans="1:8">
      <c r="A1454" s="388"/>
      <c r="B1454" s="393" t="s">
        <v>998</v>
      </c>
      <c r="C1454" s="126"/>
      <c r="D1454" s="159"/>
      <c r="E1454" s="318"/>
      <c r="F1454" s="193"/>
      <c r="G1454" s="3"/>
      <c r="H1454" s="7"/>
    </row>
    <row r="1455" spans="1:8">
      <c r="A1455" s="388"/>
      <c r="B1455" s="393" t="s">
        <v>85</v>
      </c>
      <c r="C1455" s="126"/>
      <c r="D1455" s="159"/>
      <c r="E1455" s="318"/>
      <c r="F1455" s="193"/>
      <c r="G1455" s="3"/>
      <c r="H1455" s="7"/>
    </row>
    <row r="1456" spans="1:8">
      <c r="A1456" s="388"/>
      <c r="B1456" s="393" t="s">
        <v>999</v>
      </c>
      <c r="C1456" s="126" t="s">
        <v>1</v>
      </c>
      <c r="D1456" s="159">
        <v>1</v>
      </c>
      <c r="E1456" s="724"/>
      <c r="F1456" s="193">
        <f>D1456*E1456</f>
        <v>0</v>
      </c>
      <c r="G1456" s="3">
        <f>F1456</f>
        <v>0</v>
      </c>
      <c r="H1456" s="7">
        <v>0</v>
      </c>
    </row>
    <row r="1457" spans="1:8">
      <c r="A1457" s="388"/>
      <c r="B1457" s="381"/>
      <c r="C1457" s="126"/>
      <c r="D1457" s="159"/>
      <c r="E1457" s="318"/>
      <c r="F1457" s="193"/>
      <c r="G1457" s="3"/>
      <c r="H1457" s="7"/>
    </row>
    <row r="1458" spans="1:8" ht="38.25">
      <c r="A1458" s="394" t="s">
        <v>9</v>
      </c>
      <c r="B1458" s="395" t="s">
        <v>1000</v>
      </c>
      <c r="C1458" s="396"/>
      <c r="D1458" s="397"/>
      <c r="E1458" s="398"/>
      <c r="F1458" s="128"/>
      <c r="G1458" s="156"/>
      <c r="H1458" s="156"/>
    </row>
    <row r="1459" spans="1:8" ht="25.5">
      <c r="A1459" s="394"/>
      <c r="B1459" s="399" t="s">
        <v>1001</v>
      </c>
      <c r="C1459" s="400" t="s">
        <v>1</v>
      </c>
      <c r="D1459" s="401">
        <v>2</v>
      </c>
      <c r="E1459" s="724"/>
      <c r="F1459" s="193">
        <f>E1459*D1459</f>
        <v>0</v>
      </c>
      <c r="G1459" s="3">
        <f>F1459</f>
        <v>0</v>
      </c>
      <c r="H1459" s="7">
        <v>0</v>
      </c>
    </row>
    <row r="1460" spans="1:8">
      <c r="A1460" s="394"/>
      <c r="B1460" s="399"/>
      <c r="C1460" s="400"/>
      <c r="D1460" s="401"/>
      <c r="E1460" s="402"/>
      <c r="F1460" s="193"/>
      <c r="G1460" s="3"/>
      <c r="H1460" s="7"/>
    </row>
    <row r="1461" spans="1:8" ht="38.25">
      <c r="A1461" s="394" t="s">
        <v>34</v>
      </c>
      <c r="B1461" s="395" t="s">
        <v>1002</v>
      </c>
      <c r="C1461" s="396"/>
      <c r="D1461" s="397"/>
      <c r="E1461" s="398"/>
      <c r="F1461" s="128"/>
      <c r="G1461" s="156"/>
      <c r="H1461" s="156"/>
    </row>
    <row r="1462" spans="1:8" ht="25.5">
      <c r="A1462" s="394"/>
      <c r="B1462" s="399" t="s">
        <v>1003</v>
      </c>
      <c r="C1462" s="400" t="s">
        <v>1</v>
      </c>
      <c r="D1462" s="401">
        <v>1</v>
      </c>
      <c r="E1462" s="724"/>
      <c r="F1462" s="193">
        <f>E1462*D1462</f>
        <v>0</v>
      </c>
      <c r="G1462" s="3">
        <f>F1462</f>
        <v>0</v>
      </c>
      <c r="H1462" s="7">
        <v>0</v>
      </c>
    </row>
    <row r="1463" spans="1:8" ht="25.5">
      <c r="A1463" s="394"/>
      <c r="B1463" s="399" t="s">
        <v>1004</v>
      </c>
      <c r="C1463" s="400" t="s">
        <v>1</v>
      </c>
      <c r="D1463" s="401">
        <v>1</v>
      </c>
      <c r="E1463" s="724"/>
      <c r="F1463" s="193">
        <f>E1463*D1463</f>
        <v>0</v>
      </c>
      <c r="G1463" s="3">
        <f>F1463</f>
        <v>0</v>
      </c>
      <c r="H1463" s="7">
        <v>0</v>
      </c>
    </row>
    <row r="1464" spans="1:8">
      <c r="A1464" s="394"/>
      <c r="B1464" s="399"/>
      <c r="C1464" s="400"/>
      <c r="D1464" s="401"/>
      <c r="E1464" s="402"/>
      <c r="F1464" s="193"/>
      <c r="G1464" s="156"/>
      <c r="H1464" s="156"/>
    </row>
    <row r="1465" spans="1:8" ht="25.5">
      <c r="A1465" s="264">
        <v>15</v>
      </c>
      <c r="B1465" s="395" t="s">
        <v>1005</v>
      </c>
      <c r="C1465" s="412"/>
      <c r="D1465" s="412"/>
      <c r="E1465" s="466"/>
      <c r="F1465" s="467"/>
      <c r="G1465" s="156"/>
      <c r="H1465" s="156"/>
    </row>
    <row r="1466" spans="1:8">
      <c r="A1466" s="264"/>
      <c r="B1466" s="468" t="s">
        <v>985</v>
      </c>
      <c r="C1466" s="412" t="s">
        <v>1</v>
      </c>
      <c r="D1466" s="412">
        <v>2</v>
      </c>
      <c r="E1466" s="724"/>
      <c r="F1466" s="383">
        <f>E1466*D1466</f>
        <v>0</v>
      </c>
      <c r="G1466" s="3">
        <f>F1466</f>
        <v>0</v>
      </c>
      <c r="H1466" s="7">
        <v>0</v>
      </c>
    </row>
    <row r="1467" spans="1:8" ht="15">
      <c r="A1467" s="264"/>
      <c r="B1467" s="469"/>
      <c r="C1467" s="470"/>
      <c r="D1467" s="471"/>
      <c r="E1467" s="472"/>
      <c r="F1467" s="473"/>
      <c r="G1467" s="156"/>
      <c r="H1467" s="156"/>
    </row>
    <row r="1468" spans="1:8" ht="25.5">
      <c r="A1468" s="264">
        <v>16</v>
      </c>
      <c r="B1468" s="395" t="s">
        <v>1006</v>
      </c>
      <c r="C1468" s="412"/>
      <c r="D1468" s="412"/>
      <c r="E1468" s="466"/>
      <c r="F1468" s="467"/>
      <c r="G1468" s="156"/>
      <c r="H1468" s="156"/>
    </row>
    <row r="1469" spans="1:8">
      <c r="A1469" s="264"/>
      <c r="B1469" s="468" t="s">
        <v>985</v>
      </c>
      <c r="C1469" s="412" t="s">
        <v>1</v>
      </c>
      <c r="D1469" s="412">
        <v>2</v>
      </c>
      <c r="E1469" s="724"/>
      <c r="F1469" s="383">
        <f>E1469*D1469</f>
        <v>0</v>
      </c>
      <c r="G1469" s="3">
        <f>F1469</f>
        <v>0</v>
      </c>
      <c r="H1469" s="7">
        <v>0</v>
      </c>
    </row>
    <row r="1470" spans="1:8">
      <c r="A1470" s="264"/>
      <c r="B1470" s="474"/>
      <c r="C1470" s="475"/>
      <c r="D1470" s="412"/>
      <c r="E1470" s="311"/>
      <c r="F1470" s="383"/>
      <c r="G1470" s="156"/>
      <c r="H1470" s="156"/>
    </row>
    <row r="1471" spans="1:8" ht="25.5">
      <c r="A1471" s="386" t="s">
        <v>54</v>
      </c>
      <c r="B1471" s="381" t="s">
        <v>1007</v>
      </c>
      <c r="C1471" s="396"/>
      <c r="D1471" s="397"/>
      <c r="E1471" s="398"/>
      <c r="F1471" s="128"/>
      <c r="G1471" s="403"/>
      <c r="H1471" s="403"/>
    </row>
    <row r="1472" spans="1:8">
      <c r="A1472" s="386"/>
      <c r="B1472" s="292" t="s">
        <v>987</v>
      </c>
      <c r="C1472" s="284" t="s">
        <v>1</v>
      </c>
      <c r="D1472" s="159">
        <v>4</v>
      </c>
      <c r="E1472" s="724"/>
      <c r="F1472" s="129">
        <f>D1472*E1472</f>
        <v>0</v>
      </c>
      <c r="G1472" s="3">
        <f>F1472</f>
        <v>0</v>
      </c>
      <c r="H1472" s="7">
        <v>0</v>
      </c>
    </row>
    <row r="1473" spans="1:8">
      <c r="A1473" s="386"/>
      <c r="B1473" s="292" t="s">
        <v>986</v>
      </c>
      <c r="C1473" s="284" t="s">
        <v>1</v>
      </c>
      <c r="D1473" s="159">
        <v>4</v>
      </c>
      <c r="E1473" s="724"/>
      <c r="F1473" s="129">
        <f>D1473*E1473</f>
        <v>0</v>
      </c>
      <c r="G1473" s="3">
        <f>F1473</f>
        <v>0</v>
      </c>
      <c r="H1473" s="7">
        <v>0</v>
      </c>
    </row>
    <row r="1474" spans="1:8">
      <c r="A1474" s="386"/>
      <c r="B1474" s="292"/>
      <c r="C1474" s="284"/>
      <c r="D1474" s="404"/>
      <c r="E1474" s="405"/>
      <c r="F1474" s="129"/>
      <c r="G1474" s="403"/>
      <c r="H1474" s="403"/>
    </row>
    <row r="1475" spans="1:8" ht="25.5">
      <c r="A1475" s="386" t="s">
        <v>36</v>
      </c>
      <c r="B1475" s="381" t="s">
        <v>1008</v>
      </c>
      <c r="C1475" s="396"/>
      <c r="D1475" s="397"/>
      <c r="E1475" s="398"/>
      <c r="F1475" s="128"/>
      <c r="G1475" s="403"/>
      <c r="H1475" s="403"/>
    </row>
    <row r="1476" spans="1:8">
      <c r="A1476" s="386"/>
      <c r="B1476" s="292" t="s">
        <v>987</v>
      </c>
      <c r="C1476" s="284" t="s">
        <v>1</v>
      </c>
      <c r="D1476" s="159">
        <v>1</v>
      </c>
      <c r="E1476" s="724"/>
      <c r="F1476" s="129">
        <f>D1476*E1476</f>
        <v>0</v>
      </c>
      <c r="G1476" s="3">
        <f>F1476</f>
        <v>0</v>
      </c>
      <c r="H1476" s="7">
        <v>0</v>
      </c>
    </row>
    <row r="1477" spans="1:8">
      <c r="A1477" s="386"/>
      <c r="B1477" s="292" t="s">
        <v>986</v>
      </c>
      <c r="C1477" s="284" t="s">
        <v>1</v>
      </c>
      <c r="D1477" s="159">
        <v>1</v>
      </c>
      <c r="E1477" s="724"/>
      <c r="F1477" s="129">
        <f>D1477*E1477</f>
        <v>0</v>
      </c>
      <c r="G1477" s="3">
        <f>F1477</f>
        <v>0</v>
      </c>
      <c r="H1477" s="7">
        <v>0</v>
      </c>
    </row>
    <row r="1478" spans="1:8">
      <c r="A1478" s="386"/>
      <c r="B1478" s="292"/>
      <c r="C1478" s="284"/>
      <c r="D1478" s="159"/>
      <c r="E1478" s="382"/>
      <c r="F1478" s="129"/>
      <c r="G1478" s="3"/>
      <c r="H1478" s="7"/>
    </row>
    <row r="1479" spans="1:8" ht="25.5">
      <c r="A1479" s="386" t="s">
        <v>37</v>
      </c>
      <c r="B1479" s="381" t="s">
        <v>1009</v>
      </c>
      <c r="C1479" s="396"/>
      <c r="D1479" s="397"/>
      <c r="E1479" s="398"/>
      <c r="F1479" s="128"/>
      <c r="G1479" s="403"/>
      <c r="H1479" s="403"/>
    </row>
    <row r="1480" spans="1:8">
      <c r="A1480" s="386"/>
      <c r="B1480" s="292" t="s">
        <v>987</v>
      </c>
      <c r="C1480" s="284" t="s">
        <v>1</v>
      </c>
      <c r="D1480" s="159">
        <v>1</v>
      </c>
      <c r="E1480" s="724"/>
      <c r="F1480" s="129">
        <f>D1480*E1480</f>
        <v>0</v>
      </c>
      <c r="G1480" s="3">
        <f>F1480</f>
        <v>0</v>
      </c>
      <c r="H1480" s="7">
        <v>0</v>
      </c>
    </row>
    <row r="1481" spans="1:8">
      <c r="A1481" s="386"/>
      <c r="B1481" s="292"/>
      <c r="C1481" s="284"/>
      <c r="D1481" s="159"/>
      <c r="E1481" s="382"/>
      <c r="F1481" s="129"/>
      <c r="G1481" s="3"/>
      <c r="H1481" s="7"/>
    </row>
    <row r="1482" spans="1:8" ht="25.5">
      <c r="A1482" s="386" t="s">
        <v>58</v>
      </c>
      <c r="B1482" s="392" t="s">
        <v>1010</v>
      </c>
      <c r="C1482" s="126"/>
      <c r="D1482" s="159"/>
      <c r="E1482" s="382"/>
      <c r="F1482" s="193"/>
      <c r="G1482" s="403"/>
      <c r="H1482" s="403"/>
    </row>
    <row r="1483" spans="1:8">
      <c r="A1483" s="386"/>
      <c r="B1483" s="392" t="s">
        <v>1011</v>
      </c>
      <c r="C1483" s="284" t="s">
        <v>1</v>
      </c>
      <c r="D1483" s="159">
        <v>4</v>
      </c>
      <c r="E1483" s="724"/>
      <c r="F1483" s="193">
        <f>D1483*E1483</f>
        <v>0</v>
      </c>
      <c r="G1483" s="3">
        <f>F1483</f>
        <v>0</v>
      </c>
      <c r="H1483" s="7">
        <v>0</v>
      </c>
    </row>
    <row r="1484" spans="1:8">
      <c r="A1484" s="386"/>
      <c r="B1484" s="392"/>
      <c r="C1484" s="126"/>
      <c r="D1484" s="126"/>
      <c r="E1484" s="128"/>
      <c r="F1484" s="193"/>
      <c r="G1484" s="3"/>
      <c r="H1484" s="7"/>
    </row>
    <row r="1485" spans="1:8" ht="51">
      <c r="A1485" s="386" t="s">
        <v>40</v>
      </c>
      <c r="B1485" s="385" t="s">
        <v>1012</v>
      </c>
      <c r="C1485" s="126"/>
      <c r="D1485" s="406"/>
      <c r="E1485" s="311"/>
      <c r="F1485" s="406"/>
      <c r="G1485" s="403"/>
      <c r="H1485" s="403"/>
    </row>
    <row r="1486" spans="1:8">
      <c r="A1486" s="386"/>
      <c r="B1486" s="392" t="s">
        <v>154</v>
      </c>
      <c r="C1486" s="407" t="s">
        <v>82</v>
      </c>
      <c r="D1486" s="265">
        <v>10</v>
      </c>
      <c r="E1486" s="724"/>
      <c r="F1486" s="128">
        <f>E1486*D1486</f>
        <v>0</v>
      </c>
      <c r="G1486" s="3">
        <f>F1486</f>
        <v>0</v>
      </c>
      <c r="H1486" s="7">
        <v>0</v>
      </c>
    </row>
    <row r="1487" spans="1:8">
      <c r="A1487" s="386"/>
      <c r="B1487" s="392" t="s">
        <v>1013</v>
      </c>
      <c r="C1487" s="407"/>
      <c r="D1487" s="265"/>
      <c r="E1487" s="311"/>
      <c r="F1487" s="128"/>
      <c r="G1487" s="3"/>
      <c r="H1487" s="7"/>
    </row>
    <row r="1488" spans="1:8">
      <c r="A1488" s="386"/>
      <c r="B1488" s="392"/>
      <c r="C1488" s="126"/>
      <c r="D1488" s="265"/>
      <c r="E1488" s="387"/>
      <c r="F1488" s="128"/>
      <c r="G1488" s="408"/>
      <c r="H1488" s="403"/>
    </row>
    <row r="1489" spans="1:8" ht="38.25">
      <c r="A1489" s="386" t="s">
        <v>59</v>
      </c>
      <c r="B1489" s="392" t="s">
        <v>1014</v>
      </c>
      <c r="C1489" s="126" t="s">
        <v>0</v>
      </c>
      <c r="D1489" s="159">
        <v>8</v>
      </c>
      <c r="E1489" s="724"/>
      <c r="F1489" s="193">
        <f>D1489*E1489</f>
        <v>0</v>
      </c>
      <c r="G1489" s="3">
        <f>F1489</f>
        <v>0</v>
      </c>
      <c r="H1489" s="7">
        <v>0</v>
      </c>
    </row>
    <row r="1490" spans="1:8">
      <c r="A1490" s="386"/>
      <c r="B1490" s="392"/>
      <c r="C1490" s="396"/>
      <c r="D1490" s="397"/>
      <c r="E1490" s="387"/>
      <c r="F1490" s="128"/>
      <c r="G1490" s="403"/>
      <c r="H1490" s="403"/>
    </row>
    <row r="1491" spans="1:8" ht="38.25">
      <c r="A1491" s="386" t="s">
        <v>45</v>
      </c>
      <c r="B1491" s="392" t="s">
        <v>1015</v>
      </c>
      <c r="C1491" s="126" t="s">
        <v>0</v>
      </c>
      <c r="D1491" s="159">
        <v>4</v>
      </c>
      <c r="E1491" s="724"/>
      <c r="F1491" s="193">
        <f>D1491*E1491</f>
        <v>0</v>
      </c>
      <c r="G1491" s="3">
        <f>F1491</f>
        <v>0</v>
      </c>
      <c r="H1491" s="7">
        <v>0</v>
      </c>
    </row>
    <row r="1492" spans="1:8">
      <c r="A1492" s="386"/>
      <c r="B1492" s="392"/>
      <c r="C1492" s="396"/>
      <c r="D1492" s="397"/>
      <c r="E1492" s="274"/>
      <c r="F1492" s="128"/>
      <c r="G1492" s="403"/>
      <c r="H1492" s="403"/>
    </row>
    <row r="1493" spans="1:8" ht="25.5">
      <c r="A1493" s="386" t="s">
        <v>60</v>
      </c>
      <c r="B1493" s="392" t="s">
        <v>1016</v>
      </c>
      <c r="C1493" s="126" t="s">
        <v>0</v>
      </c>
      <c r="D1493" s="159">
        <v>4</v>
      </c>
      <c r="E1493" s="724"/>
      <c r="F1493" s="193">
        <f>D1493*E1493</f>
        <v>0</v>
      </c>
      <c r="G1493" s="3">
        <f>F1493</f>
        <v>0</v>
      </c>
      <c r="H1493" s="7">
        <v>0</v>
      </c>
    </row>
    <row r="1494" spans="1:8">
      <c r="A1494" s="386"/>
      <c r="B1494" s="392"/>
      <c r="C1494" s="409"/>
      <c r="D1494" s="159"/>
      <c r="E1494" s="318"/>
      <c r="F1494" s="193"/>
      <c r="G1494" s="403"/>
      <c r="H1494" s="403"/>
    </row>
    <row r="1495" spans="1:8" ht="25.5">
      <c r="A1495" s="386" t="s">
        <v>61</v>
      </c>
      <c r="B1495" s="392" t="s">
        <v>1017</v>
      </c>
      <c r="C1495" s="126"/>
      <c r="D1495" s="159"/>
      <c r="E1495" s="382"/>
      <c r="F1495" s="193"/>
      <c r="G1495" s="403"/>
      <c r="H1495" s="403"/>
    </row>
    <row r="1496" spans="1:8">
      <c r="A1496" s="386"/>
      <c r="B1496" s="392" t="s">
        <v>1018</v>
      </c>
      <c r="C1496" s="126" t="s">
        <v>0</v>
      </c>
      <c r="D1496" s="159">
        <v>2</v>
      </c>
      <c r="E1496" s="724"/>
      <c r="F1496" s="193">
        <f>D1496*E1496</f>
        <v>0</v>
      </c>
      <c r="G1496" s="3">
        <f>F1496</f>
        <v>0</v>
      </c>
      <c r="H1496" s="7">
        <v>0</v>
      </c>
    </row>
    <row r="1497" spans="1:8">
      <c r="A1497" s="386"/>
      <c r="B1497" s="392"/>
      <c r="C1497" s="126"/>
      <c r="D1497" s="265"/>
      <c r="E1497" s="387"/>
      <c r="F1497" s="128"/>
      <c r="G1497" s="403"/>
      <c r="H1497" s="403"/>
    </row>
    <row r="1498" spans="1:8" ht="38.25">
      <c r="A1498" s="386" t="s">
        <v>70</v>
      </c>
      <c r="B1498" s="392" t="s">
        <v>1019</v>
      </c>
      <c r="C1498" s="126"/>
      <c r="D1498" s="159"/>
      <c r="E1498" s="382"/>
      <c r="F1498" s="193"/>
      <c r="G1498" s="403"/>
      <c r="H1498" s="403"/>
    </row>
    <row r="1499" spans="1:8">
      <c r="A1499" s="386"/>
      <c r="B1499" s="392" t="s">
        <v>1020</v>
      </c>
      <c r="C1499" s="126" t="s">
        <v>0</v>
      </c>
      <c r="D1499" s="159">
        <v>2</v>
      </c>
      <c r="E1499" s="724"/>
      <c r="F1499" s="193">
        <f>D1499*E1499</f>
        <v>0</v>
      </c>
      <c r="G1499" s="3">
        <f>F1499</f>
        <v>0</v>
      </c>
      <c r="H1499" s="7">
        <v>0</v>
      </c>
    </row>
    <row r="1500" spans="1:8">
      <c r="A1500" s="386"/>
      <c r="B1500" s="392"/>
      <c r="C1500" s="265"/>
      <c r="D1500" s="265"/>
      <c r="E1500" s="193"/>
      <c r="F1500" s="193"/>
      <c r="G1500" s="193"/>
      <c r="H1500" s="388"/>
    </row>
    <row r="1501" spans="1:8" ht="38.25">
      <c r="A1501" s="476" t="s">
        <v>65</v>
      </c>
      <c r="B1501" s="411" t="s">
        <v>1021</v>
      </c>
      <c r="C1501" s="412"/>
      <c r="D1501" s="412"/>
      <c r="E1501" s="311"/>
      <c r="F1501" s="128"/>
      <c r="G1501" s="193"/>
      <c r="H1501" s="477"/>
    </row>
    <row r="1502" spans="1:8">
      <c r="A1502" s="386"/>
      <c r="B1502" s="292" t="s">
        <v>1022</v>
      </c>
      <c r="C1502" s="412" t="s">
        <v>1</v>
      </c>
      <c r="D1502" s="412">
        <v>1</v>
      </c>
      <c r="E1502" s="724"/>
      <c r="F1502" s="128">
        <f>E1502*D1502</f>
        <v>0</v>
      </c>
      <c r="G1502" s="3">
        <f>F1502</f>
        <v>0</v>
      </c>
      <c r="H1502" s="7">
        <v>0</v>
      </c>
    </row>
    <row r="1503" spans="1:8">
      <c r="A1503" s="386"/>
      <c r="B1503" s="392"/>
      <c r="C1503" s="265"/>
      <c r="D1503" s="265"/>
      <c r="E1503" s="193"/>
      <c r="F1503" s="193"/>
      <c r="G1503" s="193"/>
      <c r="H1503" s="477"/>
    </row>
    <row r="1504" spans="1:8">
      <c r="A1504" s="386" t="s">
        <v>66</v>
      </c>
      <c r="B1504" s="392" t="s">
        <v>1125</v>
      </c>
      <c r="C1504" s="265" t="s">
        <v>0</v>
      </c>
      <c r="D1504" s="265">
        <v>2</v>
      </c>
      <c r="E1504" s="724"/>
      <c r="F1504" s="128">
        <f>D1504*E1504</f>
        <v>0</v>
      </c>
      <c r="G1504" s="7">
        <f>F1504</f>
        <v>0</v>
      </c>
      <c r="H1504" s="8">
        <v>0</v>
      </c>
    </row>
    <row r="1505" spans="1:8">
      <c r="A1505" s="386"/>
      <c r="B1505" s="392"/>
      <c r="C1505" s="265"/>
      <c r="D1505" s="265"/>
      <c r="E1505" s="193"/>
      <c r="F1505" s="193"/>
      <c r="G1505" s="193"/>
      <c r="H1505" s="478"/>
    </row>
    <row r="1506" spans="1:8">
      <c r="A1506" s="386" t="s">
        <v>67</v>
      </c>
      <c r="B1506" s="392" t="s">
        <v>1126</v>
      </c>
      <c r="C1506" s="265" t="s">
        <v>0</v>
      </c>
      <c r="D1506" s="265">
        <v>1</v>
      </c>
      <c r="E1506" s="724"/>
      <c r="F1506" s="128">
        <f>D1506*E1506</f>
        <v>0</v>
      </c>
      <c r="G1506" s="7">
        <f>F1506</f>
        <v>0</v>
      </c>
      <c r="H1506" s="8">
        <v>0</v>
      </c>
    </row>
    <row r="1507" spans="1:8">
      <c r="A1507" s="386"/>
      <c r="B1507" s="392"/>
      <c r="C1507" s="265"/>
      <c r="D1507" s="265"/>
      <c r="E1507" s="193"/>
      <c r="F1507" s="193"/>
      <c r="G1507" s="193"/>
      <c r="H1507" s="478"/>
    </row>
    <row r="1508" spans="1:8" ht="25.5">
      <c r="A1508" s="386" t="s">
        <v>68</v>
      </c>
      <c r="B1508" s="392" t="s">
        <v>1023</v>
      </c>
      <c r="C1508" s="265" t="s">
        <v>89</v>
      </c>
      <c r="D1508" s="265">
        <v>50</v>
      </c>
      <c r="E1508" s="724"/>
      <c r="F1508" s="128">
        <f>D1508*E1508</f>
        <v>0</v>
      </c>
      <c r="G1508" s="7">
        <f>F1508</f>
        <v>0</v>
      </c>
      <c r="H1508" s="8">
        <v>0</v>
      </c>
    </row>
    <row r="1509" spans="1:8">
      <c r="A1509" s="386"/>
      <c r="B1509" s="392"/>
      <c r="C1509" s="126"/>
      <c r="D1509" s="265"/>
      <c r="E1509" s="387"/>
      <c r="F1509" s="128"/>
      <c r="G1509" s="403"/>
      <c r="H1509" s="403"/>
    </row>
    <row r="1510" spans="1:8">
      <c r="A1510" s="386" t="s">
        <v>69</v>
      </c>
      <c r="B1510" s="392" t="s">
        <v>1024</v>
      </c>
      <c r="C1510" s="126" t="s">
        <v>26</v>
      </c>
      <c r="D1510" s="159">
        <v>8</v>
      </c>
      <c r="E1510" s="724"/>
      <c r="F1510" s="193">
        <f>D1510*E1510</f>
        <v>0</v>
      </c>
      <c r="G1510" s="3">
        <f>F1510</f>
        <v>0</v>
      </c>
      <c r="H1510" s="7">
        <v>0</v>
      </c>
    </row>
    <row r="1511" spans="1:8">
      <c r="A1511" s="386"/>
      <c r="B1511" s="410"/>
      <c r="C1511" s="126"/>
      <c r="D1511" s="265"/>
      <c r="E1511" s="387"/>
      <c r="F1511" s="128"/>
      <c r="G1511" s="403"/>
      <c r="H1511" s="403"/>
    </row>
    <row r="1512" spans="1:8" ht="25.5">
      <c r="A1512" s="386" t="s">
        <v>71</v>
      </c>
      <c r="B1512" s="392" t="s">
        <v>1025</v>
      </c>
      <c r="C1512" s="126" t="s">
        <v>0</v>
      </c>
      <c r="D1512" s="159">
        <v>1</v>
      </c>
      <c r="E1512" s="724"/>
      <c r="F1512" s="193">
        <f>D1512*E1512</f>
        <v>0</v>
      </c>
      <c r="G1512" s="3">
        <f>F1512</f>
        <v>0</v>
      </c>
      <c r="H1512" s="7">
        <v>0</v>
      </c>
    </row>
    <row r="1513" spans="1:8">
      <c r="A1513" s="386"/>
      <c r="B1513" s="410"/>
      <c r="C1513" s="126"/>
      <c r="D1513" s="265"/>
      <c r="E1513" s="387"/>
      <c r="F1513" s="128"/>
      <c r="G1513" s="403"/>
      <c r="H1513" s="403"/>
    </row>
    <row r="1514" spans="1:8">
      <c r="A1514" s="264" t="s">
        <v>72</v>
      </c>
      <c r="B1514" s="392" t="s">
        <v>1026</v>
      </c>
      <c r="C1514" s="126" t="s">
        <v>0</v>
      </c>
      <c r="D1514" s="265">
        <v>1</v>
      </c>
      <c r="E1514" s="724"/>
      <c r="F1514" s="193">
        <f>D1514*E1514</f>
        <v>0</v>
      </c>
      <c r="G1514" s="3">
        <f>F1514</f>
        <v>0</v>
      </c>
      <c r="H1514" s="7">
        <v>0</v>
      </c>
    </row>
    <row r="1515" spans="1:8">
      <c r="A1515" s="264"/>
      <c r="B1515" s="410"/>
      <c r="C1515" s="126"/>
      <c r="D1515" s="265"/>
      <c r="E1515" s="387"/>
      <c r="F1515" s="128"/>
      <c r="G1515" s="3"/>
      <c r="H1515" s="7"/>
    </row>
    <row r="1516" spans="1:8" ht="38.25">
      <c r="A1516" s="264" t="s">
        <v>73</v>
      </c>
      <c r="B1516" s="280" t="s">
        <v>1027</v>
      </c>
      <c r="C1516" s="265" t="s">
        <v>0</v>
      </c>
      <c r="D1516" s="265">
        <v>1</v>
      </c>
      <c r="E1516" s="724"/>
      <c r="F1516" s="129">
        <f>E1516*D1516</f>
        <v>0</v>
      </c>
      <c r="G1516" s="3">
        <f>F1516</f>
        <v>0</v>
      </c>
      <c r="H1516" s="7">
        <v>0</v>
      </c>
    </row>
    <row r="1517" spans="1:8">
      <c r="A1517" s="264"/>
      <c r="B1517" s="414"/>
      <c r="C1517" s="415"/>
      <c r="D1517" s="415"/>
      <c r="E1517" s="368"/>
      <c r="F1517" s="416"/>
      <c r="G1517" s="3"/>
      <c r="H1517" s="7"/>
    </row>
    <row r="1518" spans="1:8" ht="38.25">
      <c r="A1518" s="386" t="s">
        <v>74</v>
      </c>
      <c r="B1518" s="392" t="s">
        <v>1028</v>
      </c>
      <c r="C1518" s="126" t="s">
        <v>0</v>
      </c>
      <c r="D1518" s="159">
        <v>1</v>
      </c>
      <c r="E1518" s="724"/>
      <c r="F1518" s="193">
        <f>D1518*E1518</f>
        <v>0</v>
      </c>
      <c r="G1518" s="3">
        <f>F1518</f>
        <v>0</v>
      </c>
      <c r="H1518" s="7">
        <v>0</v>
      </c>
    </row>
    <row r="1519" spans="1:8">
      <c r="A1519" s="386"/>
      <c r="B1519" s="392"/>
      <c r="C1519" s="126"/>
      <c r="D1519" s="159"/>
      <c r="E1519" s="382"/>
      <c r="F1519" s="193"/>
      <c r="G1519" s="3"/>
      <c r="H1519" s="7"/>
    </row>
    <row r="1520" spans="1:8" ht="63.75">
      <c r="A1520" s="104" t="s">
        <v>75</v>
      </c>
      <c r="B1520" s="319" t="s">
        <v>93</v>
      </c>
      <c r="C1520" s="150" t="s">
        <v>0</v>
      </c>
      <c r="D1520" s="132">
        <v>1</v>
      </c>
      <c r="E1520" s="724"/>
      <c r="F1520" s="133">
        <f>E1520*D1520</f>
        <v>0</v>
      </c>
      <c r="G1520" s="3">
        <f>F1520</f>
        <v>0</v>
      </c>
      <c r="H1520" s="7">
        <v>0</v>
      </c>
    </row>
    <row r="1521" spans="1:8">
      <c r="A1521" s="104"/>
      <c r="B1521" s="85"/>
      <c r="C1521" s="150"/>
      <c r="D1521" s="132"/>
      <c r="E1521" s="279"/>
      <c r="F1521" s="133"/>
      <c r="G1521" s="54"/>
      <c r="H1521" s="7"/>
    </row>
    <row r="1522" spans="1:8" ht="38.25">
      <c r="A1522" s="104" t="s">
        <v>76</v>
      </c>
      <c r="B1522" s="479" t="s">
        <v>94</v>
      </c>
      <c r="C1522" s="150" t="s">
        <v>0</v>
      </c>
      <c r="D1522" s="132">
        <v>1</v>
      </c>
      <c r="E1522" s="724"/>
      <c r="F1522" s="133">
        <f>E1522*D1522</f>
        <v>0</v>
      </c>
      <c r="G1522" s="3">
        <f>F1522</f>
        <v>0</v>
      </c>
      <c r="H1522" s="7">
        <v>0</v>
      </c>
    </row>
    <row r="1523" spans="1:8">
      <c r="A1523" s="373"/>
      <c r="B1523" s="480"/>
      <c r="C1523" s="243"/>
      <c r="D1523" s="142"/>
      <c r="E1523" s="194"/>
      <c r="F1523" s="128"/>
      <c r="G1523" s="321"/>
      <c r="H1523" s="321"/>
    </row>
    <row r="1524" spans="1:8">
      <c r="A1524" s="322"/>
      <c r="B1524" s="199" t="s">
        <v>49</v>
      </c>
      <c r="C1524" s="323" t="s">
        <v>50</v>
      </c>
      <c r="D1524" s="201"/>
      <c r="E1524" s="202"/>
      <c r="F1524" s="324">
        <f>SUM(F1329:F1523)</f>
        <v>0</v>
      </c>
      <c r="G1524" s="325">
        <f>SUM(G1329:G1523)</f>
        <v>0</v>
      </c>
      <c r="H1524" s="325">
        <f>SUM(H1329:H1523)</f>
        <v>0</v>
      </c>
    </row>
    <row r="1525" spans="1:8">
      <c r="A1525" s="373"/>
      <c r="B1525" s="481" t="s">
        <v>51</v>
      </c>
      <c r="C1525" s="243"/>
      <c r="D1525" s="482"/>
      <c r="E1525" s="326"/>
      <c r="F1525" s="152"/>
      <c r="G1525" s="163"/>
      <c r="H1525" s="163"/>
    </row>
    <row r="1526" spans="1:8" ht="38.25">
      <c r="A1526" s="373"/>
      <c r="B1526" s="483" t="s">
        <v>43</v>
      </c>
      <c r="C1526" s="243"/>
      <c r="D1526" s="482"/>
      <c r="E1526" s="326"/>
      <c r="F1526" s="152"/>
      <c r="G1526" s="163"/>
      <c r="H1526" s="163"/>
    </row>
    <row r="1527" spans="1:8">
      <c r="A1527" s="373"/>
      <c r="B1527" s="483" t="s">
        <v>53</v>
      </c>
      <c r="C1527" s="243"/>
      <c r="D1527" s="482"/>
      <c r="E1527" s="326"/>
      <c r="F1527" s="152"/>
      <c r="G1527" s="163"/>
      <c r="H1527" s="163"/>
    </row>
    <row r="1528" spans="1:8">
      <c r="A1528" s="373"/>
      <c r="B1528" s="327"/>
      <c r="C1528" s="180"/>
      <c r="D1528" s="484"/>
      <c r="E1528" s="485"/>
      <c r="F1528" s="329"/>
      <c r="G1528" s="163"/>
      <c r="H1528" s="163"/>
    </row>
    <row r="1529" spans="1:8" ht="13.5" thickBot="1">
      <c r="A1529" s="330"/>
      <c r="B1529" s="427" t="str">
        <f>B1327</f>
        <v>OGREVANJE TČ</v>
      </c>
      <c r="C1529" s="332"/>
      <c r="D1529" s="332"/>
      <c r="E1529" s="486"/>
      <c r="F1529" s="334">
        <f>SUM(F1524:F1528)</f>
        <v>0</v>
      </c>
      <c r="G1529" s="335">
        <f>SUM(G1524:G1528)</f>
        <v>0</v>
      </c>
      <c r="H1529" s="335">
        <f>SUM(H1524:H1528)</f>
        <v>0</v>
      </c>
    </row>
    <row r="1530" spans="1:8" ht="13.5" thickTop="1"/>
    <row r="1547" spans="1:8" ht="15">
      <c r="A1547" s="223"/>
      <c r="B1547" s="487" t="s">
        <v>1058</v>
      </c>
      <c r="C1547" s="223"/>
      <c r="D1547" s="223"/>
      <c r="E1547" s="225"/>
      <c r="F1547" s="488"/>
      <c r="G1547" s="226"/>
      <c r="H1547" s="226"/>
    </row>
    <row r="1548" spans="1:8">
      <c r="A1548" s="489"/>
      <c r="B1548" s="490"/>
      <c r="C1548" s="126"/>
      <c r="D1548" s="159"/>
      <c r="E1548" s="382"/>
      <c r="F1548" s="383"/>
      <c r="G1548" s="341"/>
      <c r="H1548" s="341"/>
    </row>
    <row r="1549" spans="1:8" ht="38.25">
      <c r="A1549" s="489" t="s">
        <v>44</v>
      </c>
      <c r="B1549" s="392" t="s">
        <v>1059</v>
      </c>
      <c r="C1549" s="126" t="s">
        <v>26</v>
      </c>
      <c r="D1549" s="159">
        <v>20</v>
      </c>
      <c r="E1549" s="724"/>
      <c r="F1549" s="383">
        <f>D1549*E1549</f>
        <v>0</v>
      </c>
      <c r="G1549" s="3">
        <f>F1549</f>
        <v>0</v>
      </c>
      <c r="H1549" s="7">
        <v>0</v>
      </c>
    </row>
    <row r="1550" spans="1:8">
      <c r="A1550" s="489"/>
      <c r="B1550" s="392"/>
      <c r="C1550" s="126"/>
      <c r="D1550" s="159"/>
      <c r="E1550" s="382"/>
      <c r="F1550" s="383"/>
      <c r="G1550" s="54"/>
      <c r="H1550" s="163"/>
    </row>
    <row r="1551" spans="1:8" ht="38.25">
      <c r="A1551" s="489" t="s">
        <v>25</v>
      </c>
      <c r="B1551" s="392" t="s">
        <v>1060</v>
      </c>
      <c r="C1551" s="126" t="s">
        <v>0</v>
      </c>
      <c r="D1551" s="159">
        <v>1</v>
      </c>
      <c r="E1551" s="724"/>
      <c r="F1551" s="383">
        <f>D1551*E1551</f>
        <v>0</v>
      </c>
      <c r="G1551" s="3">
        <f>F1551</f>
        <v>0</v>
      </c>
      <c r="H1551" s="7">
        <v>0</v>
      </c>
    </row>
    <row r="1552" spans="1:8">
      <c r="A1552" s="489"/>
      <c r="B1552" s="392"/>
      <c r="C1552" s="126"/>
      <c r="D1552" s="159"/>
      <c r="E1552" s="318"/>
      <c r="F1552" s="383"/>
      <c r="G1552" s="54"/>
      <c r="H1552" s="163"/>
    </row>
    <row r="1553" spans="1:8" ht="38.25">
      <c r="A1553" s="397" t="s">
        <v>29</v>
      </c>
      <c r="B1553" s="381" t="s">
        <v>1061</v>
      </c>
      <c r="C1553" s="396"/>
      <c r="D1553" s="397"/>
      <c r="E1553" s="491"/>
      <c r="F1553" s="128"/>
      <c r="G1553" s="54"/>
      <c r="H1553" s="163"/>
    </row>
    <row r="1554" spans="1:8" ht="51">
      <c r="A1554" s="397"/>
      <c r="B1554" s="464" t="s">
        <v>1062</v>
      </c>
      <c r="C1554" s="396"/>
      <c r="D1554" s="397"/>
      <c r="E1554" s="491"/>
      <c r="F1554" s="128"/>
      <c r="G1554" s="54"/>
      <c r="H1554" s="163"/>
    </row>
    <row r="1555" spans="1:8">
      <c r="A1555" s="397"/>
      <c r="B1555" s="464" t="s">
        <v>1063</v>
      </c>
      <c r="C1555" s="396"/>
      <c r="D1555" s="397"/>
      <c r="E1555" s="491"/>
      <c r="F1555" s="128"/>
      <c r="G1555" s="54"/>
      <c r="H1555" s="163"/>
    </row>
    <row r="1556" spans="1:8">
      <c r="A1556" s="397"/>
      <c r="B1556" s="292" t="s">
        <v>1064</v>
      </c>
      <c r="C1556" s="126" t="s">
        <v>1</v>
      </c>
      <c r="D1556" s="159">
        <v>1</v>
      </c>
      <c r="E1556" s="724"/>
      <c r="F1556" s="383">
        <f>D1556*E1556</f>
        <v>0</v>
      </c>
      <c r="G1556" s="3">
        <f>F1556</f>
        <v>0</v>
      </c>
      <c r="H1556" s="7">
        <v>0</v>
      </c>
    </row>
    <row r="1557" spans="1:8">
      <c r="A1557" s="397"/>
      <c r="B1557" s="292"/>
      <c r="C1557" s="126"/>
      <c r="D1557" s="159"/>
      <c r="E1557" s="318"/>
      <c r="F1557" s="383"/>
      <c r="G1557" s="54"/>
      <c r="H1557" s="163"/>
    </row>
    <row r="1558" spans="1:8" ht="38.25">
      <c r="A1558" s="397" t="s">
        <v>30</v>
      </c>
      <c r="B1558" s="381" t="s">
        <v>1065</v>
      </c>
      <c r="C1558" s="396"/>
      <c r="D1558" s="397"/>
      <c r="E1558" s="491"/>
      <c r="F1558" s="128"/>
      <c r="G1558" s="54"/>
      <c r="H1558" s="163"/>
    </row>
    <row r="1559" spans="1:8" ht="76.5">
      <c r="A1559" s="397"/>
      <c r="B1559" s="464" t="s">
        <v>1066</v>
      </c>
      <c r="C1559" s="396"/>
      <c r="D1559" s="397"/>
      <c r="E1559" s="491"/>
      <c r="F1559" s="128"/>
      <c r="G1559" s="54"/>
      <c r="H1559" s="163"/>
    </row>
    <row r="1560" spans="1:8">
      <c r="A1560" s="397"/>
      <c r="B1560" s="292" t="s">
        <v>1067</v>
      </c>
      <c r="C1560" s="126" t="s">
        <v>1</v>
      </c>
      <c r="D1560" s="159">
        <v>1</v>
      </c>
      <c r="E1560" s="724"/>
      <c r="F1560" s="383">
        <f>D1560*E1560</f>
        <v>0</v>
      </c>
      <c r="G1560" s="3">
        <f>F1560</f>
        <v>0</v>
      </c>
      <c r="H1560" s="7">
        <v>0</v>
      </c>
    </row>
    <row r="1561" spans="1:8">
      <c r="A1561" s="397"/>
      <c r="B1561" s="292"/>
      <c r="C1561" s="126"/>
      <c r="D1561" s="159"/>
      <c r="E1561" s="318"/>
      <c r="F1561" s="383"/>
      <c r="G1561" s="3"/>
      <c r="H1561" s="7"/>
    </row>
    <row r="1562" spans="1:8" ht="38.25">
      <c r="A1562" s="397" t="s">
        <v>31</v>
      </c>
      <c r="B1562" s="381" t="s">
        <v>1068</v>
      </c>
      <c r="C1562" s="396"/>
      <c r="D1562" s="397"/>
      <c r="E1562" s="491"/>
      <c r="F1562" s="128"/>
      <c r="G1562" s="163"/>
      <c r="H1562" s="163"/>
    </row>
    <row r="1563" spans="1:8" ht="102">
      <c r="A1563" s="397"/>
      <c r="B1563" s="464" t="s">
        <v>1069</v>
      </c>
      <c r="C1563" s="396"/>
      <c r="D1563" s="397"/>
      <c r="E1563" s="491"/>
      <c r="F1563" s="128"/>
      <c r="G1563" s="3"/>
      <c r="H1563" s="7"/>
    </row>
    <row r="1564" spans="1:8">
      <c r="A1564" s="397"/>
      <c r="B1564" s="292" t="s">
        <v>1067</v>
      </c>
      <c r="C1564" s="126" t="s">
        <v>1</v>
      </c>
      <c r="D1564" s="159">
        <v>1</v>
      </c>
      <c r="E1564" s="724"/>
      <c r="F1564" s="383">
        <f>D1564*E1564</f>
        <v>0</v>
      </c>
      <c r="G1564" s="3">
        <f>F1564</f>
        <v>0</v>
      </c>
      <c r="H1564" s="7">
        <v>0</v>
      </c>
    </row>
    <row r="1565" spans="1:8">
      <c r="A1565" s="489"/>
      <c r="B1565" s="392"/>
      <c r="C1565" s="126"/>
      <c r="D1565" s="159"/>
      <c r="E1565" s="318"/>
      <c r="F1565" s="383"/>
      <c r="G1565" s="163"/>
      <c r="H1565" s="163"/>
    </row>
    <row r="1566" spans="1:8" ht="38.25">
      <c r="A1566" s="397" t="s">
        <v>32</v>
      </c>
      <c r="B1566" s="381" t="s">
        <v>1070</v>
      </c>
      <c r="C1566" s="396"/>
      <c r="D1566" s="397"/>
      <c r="E1566" s="491"/>
      <c r="F1566" s="128"/>
      <c r="G1566" s="3"/>
      <c r="H1566" s="7"/>
    </row>
    <row r="1567" spans="1:8" ht="25.5">
      <c r="A1567" s="397"/>
      <c r="B1567" s="292" t="s">
        <v>1071</v>
      </c>
      <c r="C1567" s="126" t="s">
        <v>1</v>
      </c>
      <c r="D1567" s="159">
        <v>2</v>
      </c>
      <c r="E1567" s="724"/>
      <c r="F1567" s="383">
        <f>D1567*E1567</f>
        <v>0</v>
      </c>
      <c r="G1567" s="3">
        <f>F1567</f>
        <v>0</v>
      </c>
      <c r="H1567" s="7">
        <v>0</v>
      </c>
    </row>
    <row r="1568" spans="1:8">
      <c r="A1568" s="489"/>
      <c r="B1568" s="392"/>
      <c r="C1568" s="126"/>
      <c r="D1568" s="159"/>
      <c r="E1568" s="318"/>
      <c r="F1568" s="383"/>
      <c r="G1568" s="3"/>
      <c r="H1568" s="7"/>
    </row>
    <row r="1569" spans="1:8" ht="38.25">
      <c r="A1569" s="397" t="s">
        <v>33</v>
      </c>
      <c r="B1569" s="381" t="s">
        <v>1072</v>
      </c>
      <c r="C1569" s="126" t="s">
        <v>1</v>
      </c>
      <c r="D1569" s="159">
        <v>1</v>
      </c>
      <c r="E1569" s="724"/>
      <c r="F1569" s="383">
        <f>D1569*E1569</f>
        <v>0</v>
      </c>
      <c r="G1569" s="3">
        <f>F1569</f>
        <v>0</v>
      </c>
      <c r="H1569" s="7">
        <v>0</v>
      </c>
    </row>
    <row r="1570" spans="1:8">
      <c r="A1570" s="492"/>
      <c r="B1570" s="493"/>
      <c r="C1570" s="265"/>
      <c r="D1570" s="159"/>
      <c r="E1570" s="382"/>
      <c r="F1570" s="383"/>
      <c r="G1570" s="3"/>
      <c r="H1570" s="7"/>
    </row>
    <row r="1571" spans="1:8" ht="51">
      <c r="A1571" s="492" t="s">
        <v>55</v>
      </c>
      <c r="B1571" s="493" t="s">
        <v>1073</v>
      </c>
      <c r="C1571" s="265"/>
      <c r="D1571" s="159"/>
      <c r="E1571" s="382"/>
      <c r="F1571" s="383"/>
      <c r="G1571" s="3"/>
      <c r="H1571" s="7"/>
    </row>
    <row r="1572" spans="1:8">
      <c r="A1572" s="492"/>
      <c r="B1572" s="493" t="s">
        <v>1074</v>
      </c>
      <c r="C1572" s="265"/>
      <c r="D1572" s="159"/>
      <c r="E1572" s="382"/>
      <c r="F1572" s="383"/>
      <c r="G1572" s="3"/>
      <c r="H1572" s="7"/>
    </row>
    <row r="1573" spans="1:8">
      <c r="A1573" s="492"/>
      <c r="B1573" s="493" t="s">
        <v>1075</v>
      </c>
      <c r="C1573" s="265"/>
      <c r="D1573" s="159"/>
      <c r="E1573" s="382"/>
      <c r="F1573" s="383"/>
      <c r="G1573" s="3"/>
      <c r="H1573" s="7"/>
    </row>
    <row r="1574" spans="1:8">
      <c r="A1574" s="492"/>
      <c r="B1574" s="493" t="s">
        <v>1076</v>
      </c>
      <c r="C1574" s="265"/>
      <c r="D1574" s="159"/>
      <c r="E1574" s="382"/>
      <c r="F1574" s="383"/>
      <c r="G1574" s="3"/>
      <c r="H1574" s="7"/>
    </row>
    <row r="1575" spans="1:8">
      <c r="A1575" s="492"/>
      <c r="B1575" s="493" t="s">
        <v>1077</v>
      </c>
      <c r="C1575" s="265"/>
      <c r="D1575" s="159"/>
      <c r="E1575" s="382"/>
      <c r="F1575" s="383"/>
      <c r="G1575" s="3"/>
      <c r="H1575" s="7"/>
    </row>
    <row r="1576" spans="1:8">
      <c r="A1576" s="492"/>
      <c r="B1576" s="392" t="s">
        <v>1078</v>
      </c>
      <c r="C1576" s="265" t="s">
        <v>1079</v>
      </c>
      <c r="D1576" s="159">
        <v>1</v>
      </c>
      <c r="E1576" s="724"/>
      <c r="F1576" s="383">
        <f>(D1576*E1576)</f>
        <v>0</v>
      </c>
      <c r="G1576" s="3">
        <f>F1576</f>
        <v>0</v>
      </c>
      <c r="H1576" s="7">
        <v>0</v>
      </c>
    </row>
    <row r="1577" spans="1:8">
      <c r="A1577" s="492"/>
      <c r="B1577" s="493"/>
      <c r="C1577" s="265"/>
      <c r="D1577" s="159"/>
      <c r="E1577" s="382"/>
      <c r="F1577" s="383"/>
      <c r="G1577" s="3"/>
      <c r="H1577" s="7"/>
    </row>
    <row r="1578" spans="1:8" ht="51">
      <c r="A1578" s="492" t="s">
        <v>56</v>
      </c>
      <c r="B1578" s="493" t="s">
        <v>1080</v>
      </c>
      <c r="C1578" s="265"/>
      <c r="D1578" s="159"/>
      <c r="E1578" s="382"/>
      <c r="F1578" s="383"/>
      <c r="G1578" s="3"/>
      <c r="H1578" s="7"/>
    </row>
    <row r="1579" spans="1:8">
      <c r="A1579" s="492"/>
      <c r="B1579" s="493" t="s">
        <v>1081</v>
      </c>
      <c r="C1579" s="265"/>
      <c r="D1579" s="159"/>
      <c r="E1579" s="382"/>
      <c r="F1579" s="383"/>
      <c r="G1579" s="3"/>
      <c r="H1579" s="7"/>
    </row>
    <row r="1580" spans="1:8">
      <c r="A1580" s="492"/>
      <c r="B1580" s="493" t="s">
        <v>1082</v>
      </c>
      <c r="C1580" s="265"/>
      <c r="D1580" s="159"/>
      <c r="E1580" s="382"/>
      <c r="F1580" s="383"/>
      <c r="G1580" s="3"/>
      <c r="H1580" s="7"/>
    </row>
    <row r="1581" spans="1:8">
      <c r="A1581" s="492"/>
      <c r="B1581" s="493" t="s">
        <v>1077</v>
      </c>
      <c r="C1581" s="265"/>
      <c r="D1581" s="159"/>
      <c r="E1581" s="382"/>
      <c r="F1581" s="383"/>
      <c r="G1581" s="3"/>
      <c r="H1581" s="7"/>
    </row>
    <row r="1582" spans="1:8">
      <c r="A1582" s="492"/>
      <c r="B1582" s="392" t="s">
        <v>1078</v>
      </c>
      <c r="C1582" s="265" t="s">
        <v>1079</v>
      </c>
      <c r="D1582" s="159">
        <v>1</v>
      </c>
      <c r="E1582" s="724"/>
      <c r="F1582" s="383">
        <f>(D1582*E1582)</f>
        <v>0</v>
      </c>
      <c r="G1582" s="3">
        <f>F1582</f>
        <v>0</v>
      </c>
      <c r="H1582" s="7">
        <v>0</v>
      </c>
    </row>
    <row r="1583" spans="1:8">
      <c r="A1583" s="489"/>
      <c r="B1583" s="392"/>
      <c r="C1583" s="126"/>
      <c r="D1583" s="159"/>
      <c r="E1583" s="382"/>
      <c r="F1583" s="383"/>
      <c r="G1583" s="3"/>
      <c r="H1583" s="7"/>
    </row>
    <row r="1584" spans="1:8" ht="76.5">
      <c r="A1584" s="489" t="s">
        <v>6</v>
      </c>
      <c r="B1584" s="392" t="s">
        <v>1083</v>
      </c>
      <c r="C1584" s="126"/>
      <c r="D1584" s="159"/>
      <c r="E1584" s="494"/>
      <c r="F1584" s="495"/>
      <c r="G1584" s="156"/>
      <c r="H1584" s="156"/>
    </row>
    <row r="1585" spans="1:8">
      <c r="A1585" s="489"/>
      <c r="B1585" s="392" t="s">
        <v>1011</v>
      </c>
      <c r="C1585" s="126" t="s">
        <v>82</v>
      </c>
      <c r="D1585" s="159">
        <v>2</v>
      </c>
      <c r="E1585" s="724"/>
      <c r="F1585" s="383">
        <f t="shared" ref="F1585:F1589" si="13">D1585*E1585</f>
        <v>0</v>
      </c>
      <c r="G1585" s="3">
        <f>F1585</f>
        <v>0</v>
      </c>
      <c r="H1585" s="7">
        <v>0</v>
      </c>
    </row>
    <row r="1586" spans="1:8">
      <c r="A1586" s="489"/>
      <c r="B1586" s="392" t="s">
        <v>1084</v>
      </c>
      <c r="C1586" s="126" t="s">
        <v>82</v>
      </c>
      <c r="D1586" s="159">
        <v>10</v>
      </c>
      <c r="E1586" s="724"/>
      <c r="F1586" s="383">
        <f t="shared" si="13"/>
        <v>0</v>
      </c>
      <c r="G1586" s="3">
        <f>F1586</f>
        <v>0</v>
      </c>
      <c r="H1586" s="7">
        <v>0</v>
      </c>
    </row>
    <row r="1587" spans="1:8">
      <c r="A1587" s="489"/>
      <c r="B1587" s="392" t="s">
        <v>1042</v>
      </c>
      <c r="C1587" s="126" t="s">
        <v>82</v>
      </c>
      <c r="D1587" s="159">
        <v>5</v>
      </c>
      <c r="E1587" s="724"/>
      <c r="F1587" s="383">
        <f t="shared" si="13"/>
        <v>0</v>
      </c>
      <c r="G1587" s="3">
        <f>F1587</f>
        <v>0</v>
      </c>
      <c r="H1587" s="7">
        <v>0</v>
      </c>
    </row>
    <row r="1588" spans="1:8">
      <c r="A1588" s="489"/>
      <c r="B1588" s="392" t="s">
        <v>985</v>
      </c>
      <c r="C1588" s="126" t="s">
        <v>82</v>
      </c>
      <c r="D1588" s="159">
        <v>90</v>
      </c>
      <c r="E1588" s="724"/>
      <c r="F1588" s="383">
        <f t="shared" si="13"/>
        <v>0</v>
      </c>
      <c r="G1588" s="3">
        <f>F1588</f>
        <v>0</v>
      </c>
      <c r="H1588" s="7">
        <v>0</v>
      </c>
    </row>
    <row r="1589" spans="1:8">
      <c r="A1589" s="489"/>
      <c r="B1589" s="392" t="s">
        <v>987</v>
      </c>
      <c r="C1589" s="126" t="s">
        <v>82</v>
      </c>
      <c r="D1589" s="159">
        <v>30</v>
      </c>
      <c r="E1589" s="724"/>
      <c r="F1589" s="383">
        <f t="shared" si="13"/>
        <v>0</v>
      </c>
      <c r="G1589" s="3">
        <f>F1589</f>
        <v>0</v>
      </c>
      <c r="H1589" s="7">
        <v>0</v>
      </c>
    </row>
    <row r="1590" spans="1:8">
      <c r="A1590" s="489"/>
      <c r="B1590" s="392"/>
      <c r="C1590" s="126"/>
      <c r="D1590" s="159"/>
      <c r="E1590" s="382"/>
      <c r="F1590" s="495"/>
      <c r="G1590" s="403"/>
      <c r="H1590" s="403"/>
    </row>
    <row r="1591" spans="1:8" ht="38.25">
      <c r="A1591" s="489" t="s">
        <v>7</v>
      </c>
      <c r="B1591" s="392" t="s">
        <v>1085</v>
      </c>
      <c r="C1591" s="126"/>
      <c r="D1591" s="159"/>
      <c r="E1591" s="382"/>
      <c r="F1591" s="495"/>
      <c r="G1591" s="403"/>
      <c r="H1591" s="403"/>
    </row>
    <row r="1592" spans="1:8">
      <c r="A1592" s="489"/>
      <c r="B1592" s="392" t="s">
        <v>1011</v>
      </c>
      <c r="C1592" s="126" t="s">
        <v>82</v>
      </c>
      <c r="D1592" s="159">
        <v>2</v>
      </c>
      <c r="E1592" s="724"/>
      <c r="F1592" s="383">
        <f t="shared" ref="F1592:F1596" si="14">D1592*E1592</f>
        <v>0</v>
      </c>
      <c r="G1592" s="3">
        <f>F1592</f>
        <v>0</v>
      </c>
      <c r="H1592" s="7">
        <v>0</v>
      </c>
    </row>
    <row r="1593" spans="1:8">
      <c r="A1593" s="489"/>
      <c r="B1593" s="392" t="s">
        <v>1084</v>
      </c>
      <c r="C1593" s="126" t="s">
        <v>82</v>
      </c>
      <c r="D1593" s="159">
        <v>10</v>
      </c>
      <c r="E1593" s="724"/>
      <c r="F1593" s="383">
        <f t="shared" si="14"/>
        <v>0</v>
      </c>
      <c r="G1593" s="3">
        <f>F1593</f>
        <v>0</v>
      </c>
      <c r="H1593" s="7">
        <v>0</v>
      </c>
    </row>
    <row r="1594" spans="1:8">
      <c r="A1594" s="489"/>
      <c r="B1594" s="392" t="s">
        <v>1042</v>
      </c>
      <c r="C1594" s="126" t="s">
        <v>82</v>
      </c>
      <c r="D1594" s="159">
        <v>5</v>
      </c>
      <c r="E1594" s="724"/>
      <c r="F1594" s="383">
        <f t="shared" si="14"/>
        <v>0</v>
      </c>
      <c r="G1594" s="3">
        <f>F1594</f>
        <v>0</v>
      </c>
      <c r="H1594" s="7">
        <v>0</v>
      </c>
    </row>
    <row r="1595" spans="1:8">
      <c r="A1595" s="489"/>
      <c r="B1595" s="392" t="s">
        <v>985</v>
      </c>
      <c r="C1595" s="126" t="s">
        <v>82</v>
      </c>
      <c r="D1595" s="159">
        <v>90</v>
      </c>
      <c r="E1595" s="724"/>
      <c r="F1595" s="383">
        <f t="shared" si="14"/>
        <v>0</v>
      </c>
      <c r="G1595" s="3">
        <f>F1595</f>
        <v>0</v>
      </c>
      <c r="H1595" s="7">
        <v>0</v>
      </c>
    </row>
    <row r="1596" spans="1:8">
      <c r="A1596" s="489"/>
      <c r="B1596" s="392" t="s">
        <v>987</v>
      </c>
      <c r="C1596" s="126" t="s">
        <v>82</v>
      </c>
      <c r="D1596" s="159">
        <v>30</v>
      </c>
      <c r="E1596" s="724"/>
      <c r="F1596" s="383">
        <f t="shared" si="14"/>
        <v>0</v>
      </c>
      <c r="G1596" s="3">
        <f>F1596</f>
        <v>0</v>
      </c>
      <c r="H1596" s="7">
        <v>0</v>
      </c>
    </row>
    <row r="1597" spans="1:8">
      <c r="A1597" s="489"/>
      <c r="B1597" s="392"/>
      <c r="C1597" s="126"/>
      <c r="D1597" s="159"/>
      <c r="E1597" s="382"/>
      <c r="F1597" s="495"/>
      <c r="G1597" s="7"/>
      <c r="H1597" s="7"/>
    </row>
    <row r="1598" spans="1:8" ht="51">
      <c r="A1598" s="489" t="s">
        <v>8</v>
      </c>
      <c r="B1598" s="392" t="s">
        <v>1086</v>
      </c>
      <c r="C1598" s="126"/>
      <c r="D1598" s="159"/>
      <c r="E1598" s="382"/>
      <c r="F1598" s="495"/>
      <c r="G1598" s="7"/>
      <c r="H1598" s="7"/>
    </row>
    <row r="1599" spans="1:8">
      <c r="A1599" s="489"/>
      <c r="B1599" s="392" t="s">
        <v>1087</v>
      </c>
      <c r="C1599" s="126" t="s">
        <v>82</v>
      </c>
      <c r="D1599" s="159">
        <v>70</v>
      </c>
      <c r="E1599" s="724"/>
      <c r="F1599" s="383">
        <f>D1599*E1599</f>
        <v>0</v>
      </c>
      <c r="G1599" s="3">
        <f>F1599</f>
        <v>0</v>
      </c>
      <c r="H1599" s="7">
        <v>0</v>
      </c>
    </row>
    <row r="1600" spans="1:8">
      <c r="A1600" s="489"/>
      <c r="B1600" s="392"/>
      <c r="C1600" s="126"/>
      <c r="D1600" s="159"/>
      <c r="E1600" s="494"/>
      <c r="F1600" s="495"/>
      <c r="G1600" s="7"/>
      <c r="H1600" s="7"/>
    </row>
    <row r="1601" spans="1:8" ht="25.5">
      <c r="A1601" s="489" t="s">
        <v>9</v>
      </c>
      <c r="B1601" s="392" t="s">
        <v>1088</v>
      </c>
      <c r="C1601" s="126" t="s">
        <v>0</v>
      </c>
      <c r="D1601" s="159">
        <v>1</v>
      </c>
      <c r="E1601" s="724"/>
      <c r="F1601" s="383">
        <f>D1601*E1601</f>
        <v>0</v>
      </c>
      <c r="G1601" s="3">
        <f>F1601</f>
        <v>0</v>
      </c>
      <c r="H1601" s="7">
        <v>0</v>
      </c>
    </row>
    <row r="1602" spans="1:8">
      <c r="A1602" s="489"/>
      <c r="B1602" s="392"/>
      <c r="C1602" s="126"/>
      <c r="D1602" s="159"/>
      <c r="E1602" s="382"/>
      <c r="F1602" s="383"/>
      <c r="G1602" s="403"/>
      <c r="H1602" s="403"/>
    </row>
    <row r="1603" spans="1:8" ht="63.75">
      <c r="A1603" s="489" t="s">
        <v>34</v>
      </c>
      <c r="B1603" s="392" t="s">
        <v>1089</v>
      </c>
      <c r="C1603" s="126"/>
      <c r="D1603" s="159"/>
      <c r="E1603" s="382"/>
      <c r="F1603" s="383"/>
      <c r="G1603" s="7"/>
      <c r="H1603" s="7"/>
    </row>
    <row r="1604" spans="1:8">
      <c r="A1604" s="489"/>
      <c r="B1604" s="392" t="s">
        <v>1090</v>
      </c>
      <c r="C1604" s="126"/>
      <c r="D1604" s="159"/>
      <c r="E1604" s="382"/>
      <c r="F1604" s="383"/>
      <c r="G1604" s="7"/>
      <c r="H1604" s="7"/>
    </row>
    <row r="1605" spans="1:8" ht="25.5">
      <c r="A1605" s="489"/>
      <c r="B1605" s="392" t="s">
        <v>1091</v>
      </c>
      <c r="C1605" s="126" t="s">
        <v>994</v>
      </c>
      <c r="D1605" s="159">
        <v>1</v>
      </c>
      <c r="E1605" s="724"/>
      <c r="F1605" s="383">
        <f>D1605*E1605</f>
        <v>0</v>
      </c>
      <c r="G1605" s="3">
        <f>F1605</f>
        <v>0</v>
      </c>
      <c r="H1605" s="7">
        <v>0</v>
      </c>
    </row>
    <row r="1606" spans="1:8">
      <c r="A1606" s="489"/>
      <c r="B1606" s="392"/>
      <c r="C1606" s="126"/>
      <c r="D1606" s="159"/>
      <c r="E1606" s="382"/>
      <c r="F1606" s="383"/>
      <c r="G1606" s="7"/>
      <c r="H1606" s="7"/>
    </row>
    <row r="1607" spans="1:8" ht="25.5">
      <c r="A1607" s="489" t="s">
        <v>35</v>
      </c>
      <c r="B1607" s="392" t="s">
        <v>1092</v>
      </c>
      <c r="C1607" s="126"/>
      <c r="D1607" s="159"/>
      <c r="E1607" s="382"/>
      <c r="F1607" s="383"/>
      <c r="G1607" s="403"/>
      <c r="H1607" s="403"/>
    </row>
    <row r="1608" spans="1:8">
      <c r="A1608" s="489"/>
      <c r="B1608" s="392" t="s">
        <v>985</v>
      </c>
      <c r="C1608" s="126" t="s">
        <v>1</v>
      </c>
      <c r="D1608" s="159">
        <v>5</v>
      </c>
      <c r="E1608" s="724"/>
      <c r="F1608" s="383">
        <f>D1608*E1608</f>
        <v>0</v>
      </c>
      <c r="G1608" s="3">
        <f>F1608</f>
        <v>0</v>
      </c>
      <c r="H1608" s="7">
        <v>0</v>
      </c>
    </row>
    <row r="1609" spans="1:8">
      <c r="A1609" s="489"/>
      <c r="B1609" s="392" t="s">
        <v>1093</v>
      </c>
      <c r="C1609" s="126" t="s">
        <v>1</v>
      </c>
      <c r="D1609" s="159">
        <v>1</v>
      </c>
      <c r="E1609" s="724"/>
      <c r="F1609" s="383">
        <f>D1609*E1609</f>
        <v>0</v>
      </c>
      <c r="G1609" s="3">
        <f>F1609</f>
        <v>0</v>
      </c>
      <c r="H1609" s="7">
        <v>0</v>
      </c>
    </row>
    <row r="1610" spans="1:8">
      <c r="A1610" s="496"/>
      <c r="B1610" s="497"/>
      <c r="C1610" s="409"/>
      <c r="D1610" s="159"/>
      <c r="E1610" s="318"/>
      <c r="F1610" s="383"/>
      <c r="G1610" s="7"/>
      <c r="H1610" s="7"/>
    </row>
    <row r="1611" spans="1:8" ht="25.5">
      <c r="A1611" s="397" t="s">
        <v>57</v>
      </c>
      <c r="B1611" s="381" t="s">
        <v>1007</v>
      </c>
      <c r="C1611" s="396"/>
      <c r="D1611" s="397"/>
      <c r="E1611" s="491"/>
      <c r="F1611" s="128"/>
      <c r="G1611" s="403"/>
      <c r="H1611" s="403"/>
    </row>
    <row r="1612" spans="1:8">
      <c r="A1612" s="397"/>
      <c r="B1612" s="292" t="s">
        <v>987</v>
      </c>
      <c r="C1612" s="284" t="s">
        <v>1</v>
      </c>
      <c r="D1612" s="159">
        <v>3</v>
      </c>
      <c r="E1612" s="724"/>
      <c r="F1612" s="383">
        <f>D1612*E1612</f>
        <v>0</v>
      </c>
      <c r="G1612" s="3">
        <f>F1612</f>
        <v>0</v>
      </c>
      <c r="H1612" s="7">
        <v>0</v>
      </c>
    </row>
    <row r="1613" spans="1:8">
      <c r="A1613" s="496"/>
      <c r="B1613" s="497"/>
      <c r="C1613" s="409"/>
      <c r="D1613" s="159"/>
      <c r="E1613" s="318"/>
      <c r="F1613" s="383"/>
      <c r="G1613" s="7"/>
      <c r="H1613" s="7"/>
    </row>
    <row r="1614" spans="1:8" ht="25.5">
      <c r="A1614" s="397" t="s">
        <v>54</v>
      </c>
      <c r="B1614" s="381" t="s">
        <v>1094</v>
      </c>
      <c r="C1614" s="396"/>
      <c r="D1614" s="397"/>
      <c r="E1614" s="491"/>
      <c r="F1614" s="128"/>
      <c r="G1614" s="403"/>
      <c r="H1614" s="403"/>
    </row>
    <row r="1615" spans="1:8">
      <c r="A1615" s="397"/>
      <c r="B1615" s="292" t="s">
        <v>985</v>
      </c>
      <c r="C1615" s="284" t="s">
        <v>1</v>
      </c>
      <c r="D1615" s="159">
        <v>1</v>
      </c>
      <c r="E1615" s="724"/>
      <c r="F1615" s="383">
        <f>D1615*E1615</f>
        <v>0</v>
      </c>
      <c r="G1615" s="3">
        <f>F1615</f>
        <v>0</v>
      </c>
      <c r="H1615" s="7">
        <v>0</v>
      </c>
    </row>
    <row r="1616" spans="1:8">
      <c r="A1616" s="496"/>
      <c r="B1616" s="497"/>
      <c r="C1616" s="409"/>
      <c r="D1616" s="159"/>
      <c r="E1616" s="318"/>
      <c r="F1616" s="383"/>
      <c r="G1616" s="7"/>
      <c r="H1616" s="7"/>
    </row>
    <row r="1617" spans="1:8" ht="38.25">
      <c r="A1617" s="397" t="s">
        <v>36</v>
      </c>
      <c r="B1617" s="381" t="s">
        <v>1095</v>
      </c>
      <c r="C1617" s="396"/>
      <c r="D1617" s="397"/>
      <c r="E1617" s="491"/>
      <c r="F1617" s="128"/>
      <c r="G1617" s="193"/>
      <c r="H1617" s="388"/>
    </row>
    <row r="1618" spans="1:8">
      <c r="A1618" s="397"/>
      <c r="B1618" s="292" t="s">
        <v>987</v>
      </c>
      <c r="C1618" s="284" t="s">
        <v>1</v>
      </c>
      <c r="D1618" s="159">
        <v>1</v>
      </c>
      <c r="E1618" s="724"/>
      <c r="F1618" s="383">
        <f>D1618*E1618</f>
        <v>0</v>
      </c>
      <c r="G1618" s="3">
        <f>F1618</f>
        <v>0</v>
      </c>
      <c r="H1618" s="7">
        <v>0</v>
      </c>
    </row>
    <row r="1619" spans="1:8">
      <c r="A1619" s="489"/>
      <c r="B1619" s="392"/>
      <c r="C1619" s="126"/>
      <c r="D1619" s="159"/>
      <c r="E1619" s="382"/>
      <c r="F1619" s="383"/>
      <c r="G1619" s="156"/>
      <c r="H1619" s="156"/>
    </row>
    <row r="1620" spans="1:8" ht="25.5">
      <c r="A1620" s="489" t="s">
        <v>37</v>
      </c>
      <c r="B1620" s="392" t="s">
        <v>1006</v>
      </c>
      <c r="C1620" s="126"/>
      <c r="D1620" s="159"/>
      <c r="E1620" s="382"/>
      <c r="F1620" s="383"/>
      <c r="G1620" s="7"/>
      <c r="H1620" s="7"/>
    </row>
    <row r="1621" spans="1:8">
      <c r="A1621" s="489"/>
      <c r="B1621" s="392" t="s">
        <v>985</v>
      </c>
      <c r="C1621" s="126" t="s">
        <v>1</v>
      </c>
      <c r="D1621" s="159">
        <v>1</v>
      </c>
      <c r="E1621" s="724"/>
      <c r="F1621" s="383">
        <f>D1621*E1621</f>
        <v>0</v>
      </c>
      <c r="G1621" s="3">
        <f>F1621</f>
        <v>0</v>
      </c>
      <c r="H1621" s="7">
        <v>0</v>
      </c>
    </row>
    <row r="1622" spans="1:8">
      <c r="A1622" s="489"/>
      <c r="B1622" s="392"/>
      <c r="C1622" s="126"/>
      <c r="D1622" s="159"/>
      <c r="E1622" s="382"/>
      <c r="F1622" s="383"/>
      <c r="G1622" s="403"/>
      <c r="H1622" s="403"/>
    </row>
    <row r="1623" spans="1:8" ht="25.5">
      <c r="A1623" s="489" t="s">
        <v>58</v>
      </c>
      <c r="B1623" s="392" t="s">
        <v>1008</v>
      </c>
      <c r="C1623" s="126"/>
      <c r="D1623" s="159"/>
      <c r="E1623" s="382"/>
      <c r="F1623" s="383"/>
      <c r="G1623" s="7"/>
      <c r="H1623" s="7"/>
    </row>
    <row r="1624" spans="1:8">
      <c r="A1624" s="489"/>
      <c r="B1624" s="392" t="s">
        <v>987</v>
      </c>
      <c r="C1624" s="126" t="s">
        <v>1</v>
      </c>
      <c r="D1624" s="159">
        <v>1</v>
      </c>
      <c r="E1624" s="724"/>
      <c r="F1624" s="383">
        <f>D1624*E1624</f>
        <v>0</v>
      </c>
      <c r="G1624" s="3">
        <f>F1624</f>
        <v>0</v>
      </c>
      <c r="H1624" s="7">
        <v>0</v>
      </c>
    </row>
    <row r="1625" spans="1:8">
      <c r="A1625" s="489"/>
      <c r="B1625" s="392"/>
      <c r="C1625" s="126"/>
      <c r="D1625" s="159"/>
      <c r="E1625" s="382"/>
      <c r="F1625" s="383"/>
      <c r="G1625" s="403"/>
      <c r="H1625" s="403"/>
    </row>
    <row r="1626" spans="1:8" ht="25.5">
      <c r="A1626" s="489" t="s">
        <v>40</v>
      </c>
      <c r="B1626" s="392" t="s">
        <v>1010</v>
      </c>
      <c r="C1626" s="126"/>
      <c r="D1626" s="159"/>
      <c r="E1626" s="382"/>
      <c r="F1626" s="383"/>
      <c r="G1626" s="403"/>
      <c r="H1626" s="403"/>
    </row>
    <row r="1627" spans="1:8">
      <c r="A1627" s="489"/>
      <c r="B1627" s="392" t="s">
        <v>1011</v>
      </c>
      <c r="C1627" s="126" t="s">
        <v>1</v>
      </c>
      <c r="D1627" s="159">
        <v>4</v>
      </c>
      <c r="E1627" s="724"/>
      <c r="F1627" s="383">
        <f>D1627*E1627</f>
        <v>0</v>
      </c>
      <c r="G1627" s="3">
        <f>F1627</f>
        <v>0</v>
      </c>
      <c r="H1627" s="7">
        <v>0</v>
      </c>
    </row>
    <row r="1628" spans="1:8">
      <c r="A1628" s="489"/>
      <c r="B1628" s="392"/>
      <c r="C1628" s="126"/>
      <c r="D1628" s="159"/>
      <c r="E1628" s="382"/>
      <c r="F1628" s="383"/>
      <c r="G1628" s="7"/>
      <c r="H1628" s="7"/>
    </row>
    <row r="1629" spans="1:8" ht="38.25">
      <c r="A1629" s="489" t="s">
        <v>59</v>
      </c>
      <c r="B1629" s="392" t="s">
        <v>1014</v>
      </c>
      <c r="C1629" s="126" t="s">
        <v>0</v>
      </c>
      <c r="D1629" s="159">
        <v>8</v>
      </c>
      <c r="E1629" s="724"/>
      <c r="F1629" s="383">
        <f>D1629*E1629</f>
        <v>0</v>
      </c>
      <c r="G1629" s="3">
        <f>F1629</f>
        <v>0</v>
      </c>
      <c r="H1629" s="7">
        <v>0</v>
      </c>
    </row>
    <row r="1630" spans="1:8">
      <c r="A1630" s="489"/>
      <c r="B1630" s="392"/>
      <c r="C1630" s="126"/>
      <c r="D1630" s="159"/>
      <c r="E1630" s="382"/>
      <c r="F1630" s="383"/>
      <c r="G1630" s="403"/>
      <c r="H1630" s="403"/>
    </row>
    <row r="1631" spans="1:8" ht="38.25">
      <c r="A1631" s="489" t="s">
        <v>45</v>
      </c>
      <c r="B1631" s="392" t="s">
        <v>1015</v>
      </c>
      <c r="C1631" s="126" t="s">
        <v>0</v>
      </c>
      <c r="D1631" s="159">
        <v>2</v>
      </c>
      <c r="E1631" s="724"/>
      <c r="F1631" s="383">
        <f>D1631*E1631</f>
        <v>0</v>
      </c>
      <c r="G1631" s="3">
        <f>F1631</f>
        <v>0</v>
      </c>
      <c r="H1631" s="7">
        <v>0</v>
      </c>
    </row>
    <row r="1632" spans="1:8">
      <c r="A1632" s="489"/>
      <c r="B1632" s="392"/>
      <c r="C1632" s="126"/>
      <c r="D1632" s="159"/>
      <c r="E1632" s="382"/>
      <c r="F1632" s="383"/>
      <c r="G1632" s="7"/>
      <c r="H1632" s="7"/>
    </row>
    <row r="1633" spans="1:8" ht="38.25">
      <c r="A1633" s="489" t="s">
        <v>60</v>
      </c>
      <c r="B1633" s="392" t="s">
        <v>1096</v>
      </c>
      <c r="C1633" s="126"/>
      <c r="D1633" s="159"/>
      <c r="E1633" s="382"/>
      <c r="F1633" s="383"/>
      <c r="G1633" s="7"/>
      <c r="H1633" s="7"/>
    </row>
    <row r="1634" spans="1:8" ht="25.5">
      <c r="A1634" s="489"/>
      <c r="B1634" s="392" t="s">
        <v>1097</v>
      </c>
      <c r="C1634" s="126"/>
      <c r="D1634" s="159"/>
      <c r="E1634" s="382"/>
      <c r="F1634" s="383"/>
      <c r="G1634" s="403"/>
      <c r="H1634" s="403"/>
    </row>
    <row r="1635" spans="1:8">
      <c r="A1635" s="489"/>
      <c r="B1635" s="392" t="s">
        <v>1098</v>
      </c>
      <c r="C1635" s="126"/>
      <c r="D1635" s="159"/>
      <c r="E1635" s="382"/>
      <c r="F1635" s="383"/>
      <c r="G1635" s="7"/>
      <c r="H1635" s="7"/>
    </row>
    <row r="1636" spans="1:8">
      <c r="A1636" s="489"/>
      <c r="B1636" s="392" t="s">
        <v>1099</v>
      </c>
      <c r="C1636" s="126"/>
      <c r="D1636" s="159"/>
      <c r="E1636" s="382"/>
      <c r="F1636" s="383"/>
      <c r="G1636" s="7"/>
      <c r="H1636" s="7"/>
    </row>
    <row r="1637" spans="1:8">
      <c r="A1637" s="489"/>
      <c r="B1637" s="392" t="s">
        <v>1100</v>
      </c>
      <c r="C1637" s="126"/>
      <c r="D1637" s="159"/>
      <c r="E1637" s="382"/>
      <c r="F1637" s="383"/>
      <c r="G1637" s="403"/>
      <c r="H1637" s="403"/>
    </row>
    <row r="1638" spans="1:8">
      <c r="A1638" s="489"/>
      <c r="B1638" s="392" t="s">
        <v>1101</v>
      </c>
      <c r="C1638" s="126"/>
      <c r="D1638" s="159"/>
      <c r="E1638" s="382"/>
      <c r="F1638" s="383"/>
      <c r="G1638" s="7"/>
      <c r="H1638" s="7"/>
    </row>
    <row r="1639" spans="1:8">
      <c r="A1639" s="489"/>
      <c r="B1639" s="392" t="s">
        <v>1102</v>
      </c>
      <c r="C1639" s="126"/>
      <c r="D1639" s="159"/>
      <c r="E1639" s="382"/>
      <c r="F1639" s="383"/>
      <c r="G1639" s="7"/>
      <c r="H1639" s="7"/>
    </row>
    <row r="1640" spans="1:8">
      <c r="A1640" s="489"/>
      <c r="B1640" s="392" t="s">
        <v>1103</v>
      </c>
      <c r="C1640" s="126"/>
      <c r="D1640" s="159"/>
      <c r="E1640" s="382"/>
      <c r="F1640" s="383"/>
      <c r="G1640" s="403"/>
      <c r="H1640" s="403"/>
    </row>
    <row r="1641" spans="1:8">
      <c r="A1641" s="489"/>
      <c r="B1641" s="392" t="s">
        <v>1104</v>
      </c>
      <c r="C1641" s="126" t="s">
        <v>0</v>
      </c>
      <c r="D1641" s="159">
        <v>2</v>
      </c>
      <c r="E1641" s="724"/>
      <c r="F1641" s="383">
        <f>D1641*E1641</f>
        <v>0</v>
      </c>
      <c r="G1641" s="3">
        <f>F1641</f>
        <v>0</v>
      </c>
      <c r="H1641" s="7">
        <v>0</v>
      </c>
    </row>
    <row r="1642" spans="1:8">
      <c r="A1642" s="489"/>
      <c r="B1642" s="392"/>
      <c r="C1642" s="126"/>
      <c r="D1642" s="159"/>
      <c r="E1642" s="382"/>
      <c r="F1642" s="383"/>
      <c r="G1642" s="403"/>
      <c r="H1642" s="403"/>
    </row>
    <row r="1643" spans="1:8" ht="38.25">
      <c r="A1643" s="489" t="s">
        <v>61</v>
      </c>
      <c r="B1643" s="392" t="s">
        <v>1105</v>
      </c>
      <c r="C1643" s="126"/>
      <c r="D1643" s="159"/>
      <c r="E1643" s="382"/>
      <c r="F1643" s="383"/>
      <c r="G1643" s="7"/>
      <c r="H1643" s="7"/>
    </row>
    <row r="1644" spans="1:8" ht="25.5">
      <c r="A1644" s="489"/>
      <c r="B1644" s="392" t="s">
        <v>1097</v>
      </c>
      <c r="C1644" s="126"/>
      <c r="D1644" s="159"/>
      <c r="E1644" s="382"/>
      <c r="F1644" s="383"/>
      <c r="G1644" s="403"/>
      <c r="H1644" s="403"/>
    </row>
    <row r="1645" spans="1:8">
      <c r="A1645" s="489"/>
      <c r="B1645" s="392" t="s">
        <v>1098</v>
      </c>
      <c r="C1645" s="126"/>
      <c r="D1645" s="159"/>
      <c r="E1645" s="382"/>
      <c r="F1645" s="383"/>
      <c r="G1645" s="7"/>
      <c r="H1645" s="7"/>
    </row>
    <row r="1646" spans="1:8">
      <c r="A1646" s="489"/>
      <c r="B1646" s="392" t="s">
        <v>1099</v>
      </c>
      <c r="C1646" s="126"/>
      <c r="D1646" s="159"/>
      <c r="E1646" s="382"/>
      <c r="F1646" s="383"/>
      <c r="G1646" s="403"/>
      <c r="H1646" s="403"/>
    </row>
    <row r="1647" spans="1:8">
      <c r="A1647" s="489"/>
      <c r="B1647" s="392" t="s">
        <v>1100</v>
      </c>
      <c r="C1647" s="126"/>
      <c r="D1647" s="159"/>
      <c r="E1647" s="382"/>
      <c r="F1647" s="383"/>
      <c r="G1647" s="403"/>
      <c r="H1647" s="403"/>
    </row>
    <row r="1648" spans="1:8">
      <c r="A1648" s="489"/>
      <c r="B1648" s="392" t="s">
        <v>1101</v>
      </c>
      <c r="C1648" s="126"/>
      <c r="D1648" s="159"/>
      <c r="E1648" s="382"/>
      <c r="F1648" s="383"/>
      <c r="G1648" s="7"/>
      <c r="H1648" s="7"/>
    </row>
    <row r="1649" spans="1:8">
      <c r="A1649" s="489"/>
      <c r="B1649" s="392" t="s">
        <v>1106</v>
      </c>
      <c r="C1649" s="126"/>
      <c r="D1649" s="159"/>
      <c r="E1649" s="382"/>
      <c r="F1649" s="383"/>
      <c r="G1649" s="403"/>
      <c r="H1649" s="403"/>
    </row>
    <row r="1650" spans="1:8">
      <c r="A1650" s="489"/>
      <c r="B1650" s="392" t="s">
        <v>1103</v>
      </c>
      <c r="C1650" s="126"/>
      <c r="D1650" s="159"/>
      <c r="E1650" s="382"/>
      <c r="F1650" s="383"/>
      <c r="G1650" s="403"/>
      <c r="H1650" s="403"/>
    </row>
    <row r="1651" spans="1:8">
      <c r="A1651" s="489"/>
      <c r="B1651" s="392" t="s">
        <v>1104</v>
      </c>
      <c r="C1651" s="126" t="s">
        <v>0</v>
      </c>
      <c r="D1651" s="159">
        <v>4</v>
      </c>
      <c r="E1651" s="724"/>
      <c r="F1651" s="383">
        <f>D1651*E1651</f>
        <v>0</v>
      </c>
      <c r="G1651" s="3">
        <f>F1651</f>
        <v>0</v>
      </c>
      <c r="H1651" s="7">
        <v>0</v>
      </c>
    </row>
    <row r="1652" spans="1:8">
      <c r="A1652" s="489"/>
      <c r="B1652" s="392"/>
      <c r="C1652" s="126"/>
      <c r="D1652" s="159"/>
      <c r="E1652" s="382"/>
      <c r="F1652" s="383"/>
      <c r="G1652" s="193"/>
      <c r="H1652" s="388"/>
    </row>
    <row r="1653" spans="1:8" ht="25.5">
      <c r="A1653" s="489" t="s">
        <v>70</v>
      </c>
      <c r="B1653" s="392" t="s">
        <v>1016</v>
      </c>
      <c r="C1653" s="126" t="s">
        <v>0</v>
      </c>
      <c r="D1653" s="159">
        <v>10</v>
      </c>
      <c r="E1653" s="724"/>
      <c r="F1653" s="383">
        <f>D1653*E1653</f>
        <v>0</v>
      </c>
      <c r="G1653" s="3">
        <f>F1653</f>
        <v>0</v>
      </c>
      <c r="H1653" s="7">
        <v>0</v>
      </c>
    </row>
    <row r="1654" spans="1:8">
      <c r="A1654" s="489"/>
      <c r="B1654" s="392"/>
      <c r="C1654" s="126"/>
      <c r="D1654" s="159"/>
      <c r="E1654" s="382"/>
      <c r="F1654" s="383"/>
      <c r="G1654" s="156"/>
      <c r="H1654" s="156"/>
    </row>
    <row r="1655" spans="1:8" ht="25.5">
      <c r="A1655" s="489" t="s">
        <v>65</v>
      </c>
      <c r="B1655" s="392" t="s">
        <v>1023</v>
      </c>
      <c r="C1655" s="126" t="s">
        <v>89</v>
      </c>
      <c r="D1655" s="159">
        <v>350</v>
      </c>
      <c r="E1655" s="724"/>
      <c r="F1655" s="383">
        <f>D1655*E1655</f>
        <v>0</v>
      </c>
      <c r="G1655" s="3">
        <f>F1655</f>
        <v>0</v>
      </c>
      <c r="H1655" s="7">
        <v>0</v>
      </c>
    </row>
    <row r="1656" spans="1:8">
      <c r="A1656" s="489"/>
      <c r="B1656" s="392"/>
      <c r="C1656" s="126"/>
      <c r="D1656" s="159"/>
      <c r="E1656" s="382"/>
      <c r="F1656" s="383"/>
      <c r="G1656" s="156"/>
      <c r="H1656" s="156"/>
    </row>
    <row r="1657" spans="1:8">
      <c r="A1657" s="489" t="s">
        <v>66</v>
      </c>
      <c r="B1657" s="392" t="s">
        <v>1024</v>
      </c>
      <c r="C1657" s="126" t="s">
        <v>26</v>
      </c>
      <c r="D1657" s="159">
        <v>10</v>
      </c>
      <c r="E1657" s="724"/>
      <c r="F1657" s="383">
        <f>D1657*E1657</f>
        <v>0</v>
      </c>
      <c r="G1657" s="3">
        <f>F1657</f>
        <v>0</v>
      </c>
      <c r="H1657" s="7">
        <v>0</v>
      </c>
    </row>
    <row r="1658" spans="1:8">
      <c r="A1658" s="489"/>
      <c r="B1658" s="392"/>
      <c r="C1658" s="126"/>
      <c r="D1658" s="159"/>
      <c r="E1658" s="382"/>
      <c r="F1658" s="383"/>
      <c r="G1658" s="156"/>
      <c r="H1658" s="156"/>
    </row>
    <row r="1659" spans="1:8" ht="25.5">
      <c r="A1659" s="489" t="s">
        <v>67</v>
      </c>
      <c r="B1659" s="392" t="s">
        <v>1025</v>
      </c>
      <c r="C1659" s="126" t="s">
        <v>0</v>
      </c>
      <c r="D1659" s="159">
        <v>1</v>
      </c>
      <c r="E1659" s="724"/>
      <c r="F1659" s="383">
        <f>D1659*E1659</f>
        <v>0</v>
      </c>
      <c r="G1659" s="3">
        <f>F1659</f>
        <v>0</v>
      </c>
      <c r="H1659" s="7">
        <v>0</v>
      </c>
    </row>
    <row r="1660" spans="1:8">
      <c r="A1660" s="489"/>
      <c r="B1660" s="392"/>
      <c r="C1660" s="126"/>
      <c r="D1660" s="159"/>
      <c r="E1660" s="382"/>
      <c r="F1660" s="383"/>
      <c r="G1660" s="156"/>
      <c r="H1660" s="156"/>
    </row>
    <row r="1661" spans="1:8" ht="25.5">
      <c r="A1661" s="489" t="s">
        <v>68</v>
      </c>
      <c r="B1661" s="392" t="s">
        <v>1107</v>
      </c>
      <c r="C1661" s="126" t="s">
        <v>0</v>
      </c>
      <c r="D1661" s="159">
        <v>1</v>
      </c>
      <c r="E1661" s="724"/>
      <c r="F1661" s="383">
        <f>D1661*E1661</f>
        <v>0</v>
      </c>
      <c r="G1661" s="3">
        <f>F1661</f>
        <v>0</v>
      </c>
      <c r="H1661" s="7">
        <v>0</v>
      </c>
    </row>
    <row r="1662" spans="1:8">
      <c r="A1662" s="489"/>
      <c r="B1662" s="392"/>
      <c r="C1662" s="126"/>
      <c r="D1662" s="159"/>
      <c r="E1662" s="382"/>
      <c r="F1662" s="383"/>
      <c r="G1662" s="156"/>
      <c r="H1662" s="156"/>
    </row>
    <row r="1663" spans="1:8" ht="38.25">
      <c r="A1663" s="489" t="s">
        <v>69</v>
      </c>
      <c r="B1663" s="392" t="s">
        <v>1108</v>
      </c>
      <c r="C1663" s="126" t="s">
        <v>0</v>
      </c>
      <c r="D1663" s="159">
        <v>1</v>
      </c>
      <c r="E1663" s="724"/>
      <c r="F1663" s="383">
        <f>D1663*E1663</f>
        <v>0</v>
      </c>
      <c r="G1663" s="3">
        <f>F1663</f>
        <v>0</v>
      </c>
      <c r="H1663" s="7">
        <v>0</v>
      </c>
    </row>
    <row r="1664" spans="1:8">
      <c r="A1664" s="489"/>
      <c r="B1664" s="392"/>
      <c r="C1664" s="126"/>
      <c r="D1664" s="159"/>
      <c r="E1664" s="382"/>
      <c r="F1664" s="383"/>
      <c r="G1664" s="156"/>
      <c r="H1664" s="156"/>
    </row>
    <row r="1665" spans="1:8" ht="38.25">
      <c r="A1665" s="489" t="s">
        <v>71</v>
      </c>
      <c r="B1665" s="392" t="s">
        <v>1028</v>
      </c>
      <c r="C1665" s="126" t="s">
        <v>0</v>
      </c>
      <c r="D1665" s="159">
        <v>1</v>
      </c>
      <c r="E1665" s="724"/>
      <c r="F1665" s="383">
        <f>D1665*E1665</f>
        <v>0</v>
      </c>
      <c r="G1665" s="3">
        <f>F1665</f>
        <v>0</v>
      </c>
      <c r="H1665" s="7">
        <v>0</v>
      </c>
    </row>
    <row r="1666" spans="1:8">
      <c r="A1666" s="498" t="str">
        <f>IF(B1665="",COUNTBLANK($B$170:B1665),"")</f>
        <v/>
      </c>
      <c r="B1666" s="381"/>
      <c r="C1666" s="265"/>
      <c r="D1666" s="407"/>
      <c r="E1666" s="499"/>
      <c r="F1666" s="195"/>
      <c r="G1666" s="156"/>
      <c r="H1666" s="156"/>
    </row>
    <row r="1667" spans="1:8" ht="63.75">
      <c r="A1667" s="498" t="s">
        <v>72</v>
      </c>
      <c r="B1667" s="392" t="s">
        <v>62</v>
      </c>
      <c r="C1667" s="110" t="s">
        <v>0</v>
      </c>
      <c r="D1667" s="159">
        <v>1</v>
      </c>
      <c r="E1667" s="724"/>
      <c r="F1667" s="383">
        <f>D1667*E1667</f>
        <v>0</v>
      </c>
      <c r="G1667" s="3">
        <f>F1667</f>
        <v>0</v>
      </c>
      <c r="H1667" s="7">
        <v>0</v>
      </c>
    </row>
    <row r="1668" spans="1:8">
      <c r="A1668" s="489"/>
      <c r="B1668" s="392"/>
      <c r="C1668" s="126"/>
      <c r="D1668" s="159"/>
      <c r="E1668" s="382"/>
      <c r="F1668" s="383"/>
      <c r="G1668" s="156"/>
      <c r="H1668" s="156"/>
    </row>
    <row r="1669" spans="1:8" ht="38.25">
      <c r="A1669" s="489" t="s">
        <v>73</v>
      </c>
      <c r="B1669" s="392" t="s">
        <v>1109</v>
      </c>
      <c r="C1669" s="126" t="s">
        <v>0</v>
      </c>
      <c r="D1669" s="159">
        <v>1</v>
      </c>
      <c r="E1669" s="724"/>
      <c r="F1669" s="383">
        <f>D1669*E1669</f>
        <v>0</v>
      </c>
      <c r="G1669" s="3">
        <f>F1669</f>
        <v>0</v>
      </c>
      <c r="H1669" s="7">
        <v>0</v>
      </c>
    </row>
    <row r="1670" spans="1:8">
      <c r="A1670" s="489"/>
      <c r="B1670" s="392"/>
      <c r="C1670" s="126"/>
      <c r="D1670" s="159"/>
      <c r="E1670" s="382"/>
      <c r="F1670" s="383"/>
      <c r="G1670" s="156"/>
      <c r="H1670" s="268"/>
    </row>
    <row r="1671" spans="1:8">
      <c r="A1671" s="489" t="s">
        <v>74</v>
      </c>
      <c r="B1671" s="392" t="s">
        <v>1110</v>
      </c>
      <c r="C1671" s="126" t="s">
        <v>0</v>
      </c>
      <c r="D1671" s="159">
        <v>1</v>
      </c>
      <c r="E1671" s="724"/>
      <c r="F1671" s="383">
        <f>D1671*E1671</f>
        <v>0</v>
      </c>
      <c r="G1671" s="3">
        <f>F1671</f>
        <v>0</v>
      </c>
      <c r="H1671" s="7">
        <v>0</v>
      </c>
    </row>
    <row r="1672" spans="1:8">
      <c r="A1672" s="500"/>
      <c r="B1672" s="501"/>
      <c r="C1672" s="502"/>
      <c r="D1672" s="503"/>
      <c r="E1672" s="504"/>
      <c r="F1672" s="505"/>
      <c r="G1672" s="506"/>
      <c r="H1672" s="507"/>
    </row>
    <row r="1673" spans="1:8">
      <c r="A1673" s="125"/>
      <c r="B1673" s="392" t="s">
        <v>49</v>
      </c>
      <c r="C1673" s="508" t="s">
        <v>50</v>
      </c>
      <c r="D1673" s="265"/>
      <c r="E1673" s="402"/>
      <c r="F1673" s="195">
        <f>SUM(F1548:F1672)</f>
        <v>0</v>
      </c>
      <c r="G1673" s="509">
        <f>SUM(G1548:G1672)</f>
        <v>0</v>
      </c>
      <c r="H1673" s="509">
        <f>SUM(H1548:H1672)</f>
        <v>0</v>
      </c>
    </row>
    <row r="1674" spans="1:8">
      <c r="A1674" s="376"/>
      <c r="B1674" s="510"/>
      <c r="C1674" s="126"/>
      <c r="D1674" s="265"/>
      <c r="E1674" s="511"/>
      <c r="F1674" s="193"/>
      <c r="G1674" s="512"/>
      <c r="H1674" s="512"/>
    </row>
    <row r="1675" spans="1:8" ht="38.25">
      <c r="A1675" s="125"/>
      <c r="B1675" s="493" t="s">
        <v>1111</v>
      </c>
      <c r="C1675" s="158"/>
      <c r="D1675" s="158"/>
      <c r="E1675" s="513"/>
      <c r="F1675" s="195"/>
      <c r="G1675" s="268"/>
      <c r="H1675" s="268"/>
    </row>
    <row r="1676" spans="1:8" ht="15">
      <c r="A1676" s="223"/>
      <c r="B1676" s="514" t="str">
        <f>B1547</f>
        <v>SHEMA VEZAVE HRANILNIKA</v>
      </c>
      <c r="C1676" s="223"/>
      <c r="D1676" s="223"/>
      <c r="E1676" s="225"/>
      <c r="F1676" s="515">
        <f>SUM(F1673:F1674)</f>
        <v>0</v>
      </c>
      <c r="G1676" s="516">
        <f>SUM(G1673:G1674)</f>
        <v>0</v>
      </c>
      <c r="H1676" s="516">
        <f>SUM(H1673:H1674)</f>
        <v>0</v>
      </c>
    </row>
    <row r="1704" spans="1:8" ht="15">
      <c r="A1704" s="223"/>
      <c r="B1704" s="224" t="s">
        <v>600</v>
      </c>
      <c r="C1704" s="223"/>
      <c r="D1704" s="223"/>
      <c r="E1704" s="225"/>
      <c r="F1704" s="226"/>
      <c r="G1704" s="226"/>
      <c r="H1704" s="226"/>
    </row>
    <row r="1706" spans="1:8">
      <c r="A1706" s="517"/>
      <c r="B1706" s="81" t="s">
        <v>690</v>
      </c>
      <c r="C1706" s="518"/>
      <c r="D1706" s="519"/>
      <c r="E1706" s="408"/>
    </row>
    <row r="1707" spans="1:8">
      <c r="A1707" s="517"/>
      <c r="B1707" s="85"/>
      <c r="C1707" s="518"/>
      <c r="D1707" s="519"/>
      <c r="E1707" s="408"/>
    </row>
    <row r="1708" spans="1:8">
      <c r="A1708" s="520" t="s">
        <v>11</v>
      </c>
      <c r="B1708" s="521" t="s">
        <v>691</v>
      </c>
      <c r="C1708" s="521"/>
      <c r="D1708" s="521"/>
      <c r="E1708" s="521"/>
    </row>
    <row r="1709" spans="1:8">
      <c r="A1709" s="520" t="s">
        <v>12</v>
      </c>
      <c r="B1709" s="521" t="s">
        <v>692</v>
      </c>
      <c r="C1709" s="521"/>
      <c r="D1709" s="521"/>
      <c r="E1709" s="521"/>
    </row>
    <row r="1710" spans="1:8">
      <c r="A1710" s="520" t="s">
        <v>13</v>
      </c>
      <c r="B1710" s="521" t="s">
        <v>693</v>
      </c>
      <c r="C1710" s="521"/>
      <c r="D1710" s="521"/>
      <c r="E1710" s="521"/>
    </row>
    <row r="1711" spans="1:8">
      <c r="A1711" s="520" t="s">
        <v>15</v>
      </c>
      <c r="B1711" s="521" t="s">
        <v>694</v>
      </c>
      <c r="C1711" s="521"/>
      <c r="D1711" s="521"/>
      <c r="E1711" s="521"/>
    </row>
    <row r="1712" spans="1:8">
      <c r="A1712" s="520" t="s">
        <v>16</v>
      </c>
      <c r="B1712" s="521" t="s">
        <v>695</v>
      </c>
      <c r="C1712" s="521"/>
      <c r="D1712" s="521"/>
      <c r="E1712" s="521"/>
    </row>
    <row r="1713" spans="1:5">
      <c r="A1713" s="520" t="s">
        <v>17</v>
      </c>
      <c r="B1713" s="522" t="s">
        <v>696</v>
      </c>
      <c r="C1713" s="522"/>
      <c r="D1713" s="522"/>
      <c r="E1713" s="522"/>
    </row>
    <row r="1714" spans="1:5">
      <c r="A1714" s="520" t="s">
        <v>18</v>
      </c>
      <c r="B1714" s="523" t="s">
        <v>697</v>
      </c>
      <c r="C1714" s="523"/>
      <c r="D1714" s="523"/>
      <c r="E1714" s="523"/>
    </row>
    <row r="1715" spans="1:5">
      <c r="A1715" s="520"/>
      <c r="B1715" s="85"/>
      <c r="C1715" s="524"/>
      <c r="D1715" s="524"/>
      <c r="E1715" s="524"/>
    </row>
    <row r="1716" spans="1:5">
      <c r="A1716" s="520"/>
      <c r="B1716" s="525" t="s">
        <v>698</v>
      </c>
      <c r="C1716" s="525"/>
      <c r="D1716" s="525"/>
      <c r="E1716" s="525"/>
    </row>
    <row r="1717" spans="1:5">
      <c r="A1717" s="526"/>
      <c r="B1717" s="157"/>
      <c r="C1717" s="524"/>
      <c r="D1717" s="524"/>
      <c r="E1717" s="524"/>
    </row>
    <row r="1718" spans="1:5">
      <c r="A1718" s="526" t="s">
        <v>11</v>
      </c>
      <c r="B1718" s="523" t="s">
        <v>699</v>
      </c>
      <c r="C1718" s="523"/>
      <c r="D1718" s="523"/>
      <c r="E1718" s="523"/>
    </row>
    <row r="1719" spans="1:5">
      <c r="A1719" s="526" t="s">
        <v>12</v>
      </c>
      <c r="B1719" s="523" t="s">
        <v>700</v>
      </c>
      <c r="C1719" s="523"/>
      <c r="D1719" s="523"/>
      <c r="E1719" s="523"/>
    </row>
    <row r="1720" spans="1:5">
      <c r="A1720" s="526" t="s">
        <v>13</v>
      </c>
      <c r="B1720" s="523" t="s">
        <v>701</v>
      </c>
      <c r="C1720" s="523"/>
      <c r="D1720" s="523"/>
      <c r="E1720" s="523"/>
    </row>
    <row r="1721" spans="1:5">
      <c r="A1721" s="526" t="s">
        <v>702</v>
      </c>
      <c r="B1721" s="523" t="s">
        <v>703</v>
      </c>
      <c r="C1721" s="523"/>
      <c r="D1721" s="523"/>
      <c r="E1721" s="523"/>
    </row>
    <row r="1722" spans="1:5">
      <c r="A1722" s="526" t="s">
        <v>16</v>
      </c>
      <c r="B1722" s="523" t="s">
        <v>704</v>
      </c>
      <c r="C1722" s="523"/>
      <c r="D1722" s="523"/>
      <c r="E1722" s="523"/>
    </row>
    <row r="1723" spans="1:5">
      <c r="A1723" s="526" t="s">
        <v>17</v>
      </c>
      <c r="B1723" s="523" t="s">
        <v>705</v>
      </c>
      <c r="C1723" s="523"/>
      <c r="D1723" s="523"/>
      <c r="E1723" s="523"/>
    </row>
    <row r="1724" spans="1:5">
      <c r="A1724" s="526" t="s">
        <v>18</v>
      </c>
      <c r="B1724" s="523" t="s">
        <v>706</v>
      </c>
      <c r="C1724" s="523"/>
      <c r="D1724" s="523"/>
      <c r="E1724" s="523"/>
    </row>
    <row r="1725" spans="1:5">
      <c r="A1725" s="526" t="s">
        <v>19</v>
      </c>
      <c r="B1725" s="523" t="s">
        <v>707</v>
      </c>
      <c r="C1725" s="523"/>
      <c r="D1725" s="523"/>
      <c r="E1725" s="523"/>
    </row>
    <row r="1726" spans="1:5">
      <c r="A1726" s="526" t="s">
        <v>123</v>
      </c>
      <c r="B1726" s="523" t="s">
        <v>708</v>
      </c>
      <c r="C1726" s="523"/>
      <c r="D1726" s="523"/>
      <c r="E1726" s="523"/>
    </row>
    <row r="1727" spans="1:5">
      <c r="A1727" s="526" t="s">
        <v>6</v>
      </c>
      <c r="B1727" s="523" t="s">
        <v>709</v>
      </c>
      <c r="C1727" s="523"/>
      <c r="D1727" s="523"/>
      <c r="E1727" s="523"/>
    </row>
    <row r="1728" spans="1:5">
      <c r="A1728" s="526" t="s">
        <v>7</v>
      </c>
      <c r="B1728" s="523" t="s">
        <v>710</v>
      </c>
      <c r="C1728" s="523"/>
      <c r="D1728" s="523"/>
      <c r="E1728" s="523"/>
    </row>
    <row r="1729" spans="1:5">
      <c r="A1729" s="526" t="s">
        <v>8</v>
      </c>
      <c r="B1729" s="523" t="s">
        <v>711</v>
      </c>
      <c r="C1729" s="523"/>
      <c r="D1729" s="523"/>
      <c r="E1729" s="523"/>
    </row>
    <row r="1730" spans="1:5">
      <c r="A1730" s="526" t="s">
        <v>9</v>
      </c>
      <c r="B1730" s="523" t="s">
        <v>712</v>
      </c>
      <c r="C1730" s="523"/>
      <c r="D1730" s="523"/>
      <c r="E1730" s="523"/>
    </row>
    <row r="1731" spans="1:5">
      <c r="A1731" s="526" t="s">
        <v>34</v>
      </c>
      <c r="B1731" s="523" t="s">
        <v>713</v>
      </c>
      <c r="C1731" s="523"/>
      <c r="D1731" s="523"/>
      <c r="E1731" s="523"/>
    </row>
    <row r="1732" spans="1:5">
      <c r="A1732" s="526" t="s">
        <v>714</v>
      </c>
      <c r="B1732" s="523" t="s">
        <v>715</v>
      </c>
      <c r="C1732" s="523"/>
      <c r="D1732" s="523"/>
      <c r="E1732" s="523"/>
    </row>
    <row r="1733" spans="1:5">
      <c r="A1733" s="526" t="s">
        <v>57</v>
      </c>
      <c r="B1733" s="523" t="s">
        <v>716</v>
      </c>
      <c r="C1733" s="523"/>
      <c r="D1733" s="523"/>
      <c r="E1733" s="523"/>
    </row>
    <row r="1734" spans="1:5">
      <c r="A1734" s="526" t="s">
        <v>54</v>
      </c>
      <c r="B1734" s="523" t="s">
        <v>717</v>
      </c>
      <c r="C1734" s="523"/>
      <c r="D1734" s="523"/>
      <c r="E1734" s="523"/>
    </row>
    <row r="1735" spans="1:5">
      <c r="A1735" s="526" t="s">
        <v>718</v>
      </c>
      <c r="B1735" s="523" t="s">
        <v>719</v>
      </c>
      <c r="C1735" s="523"/>
      <c r="D1735" s="523"/>
      <c r="E1735" s="523"/>
    </row>
    <row r="1736" spans="1:5">
      <c r="A1736" s="526" t="s">
        <v>37</v>
      </c>
      <c r="B1736" s="523" t="s">
        <v>720</v>
      </c>
      <c r="C1736" s="523"/>
      <c r="D1736" s="523"/>
      <c r="E1736" s="523"/>
    </row>
    <row r="1737" spans="1:5">
      <c r="A1737" s="526" t="s">
        <v>58</v>
      </c>
      <c r="B1737" s="523" t="s">
        <v>721</v>
      </c>
      <c r="C1737" s="523"/>
      <c r="D1737" s="523"/>
      <c r="E1737" s="523"/>
    </row>
    <row r="1738" spans="1:5">
      <c r="A1738" s="526" t="s">
        <v>40</v>
      </c>
      <c r="B1738" s="523" t="s">
        <v>722</v>
      </c>
      <c r="C1738" s="523"/>
      <c r="D1738" s="523"/>
      <c r="E1738" s="523"/>
    </row>
    <row r="1739" spans="1:5">
      <c r="A1739" s="526" t="s">
        <v>723</v>
      </c>
      <c r="B1739" s="523" t="s">
        <v>724</v>
      </c>
      <c r="C1739" s="523"/>
      <c r="D1739" s="523"/>
      <c r="E1739" s="523"/>
    </row>
    <row r="1740" spans="1:5">
      <c r="A1740" s="526" t="s">
        <v>725</v>
      </c>
      <c r="B1740" s="523" t="s">
        <v>726</v>
      </c>
      <c r="C1740" s="523"/>
      <c r="D1740" s="523"/>
      <c r="E1740" s="523"/>
    </row>
    <row r="1741" spans="1:5">
      <c r="A1741" s="526" t="s">
        <v>727</v>
      </c>
      <c r="B1741" s="523" t="s">
        <v>728</v>
      </c>
      <c r="C1741" s="523"/>
      <c r="D1741" s="523"/>
      <c r="E1741" s="523"/>
    </row>
    <row r="1742" spans="1:5">
      <c r="A1742" s="526" t="s">
        <v>729</v>
      </c>
      <c r="B1742" s="523" t="s">
        <v>730</v>
      </c>
      <c r="C1742" s="523"/>
      <c r="D1742" s="523"/>
      <c r="E1742" s="523"/>
    </row>
    <row r="1743" spans="1:5">
      <c r="A1743" s="526" t="s">
        <v>731</v>
      </c>
      <c r="B1743" s="523" t="s">
        <v>732</v>
      </c>
      <c r="C1743" s="523"/>
      <c r="D1743" s="523"/>
      <c r="E1743" s="523"/>
    </row>
    <row r="1744" spans="1:5">
      <c r="A1744" s="526" t="s">
        <v>73</v>
      </c>
      <c r="B1744" s="523" t="s">
        <v>733</v>
      </c>
      <c r="C1744" s="523"/>
      <c r="D1744" s="523"/>
      <c r="E1744" s="523"/>
    </row>
    <row r="1745" spans="1:5">
      <c r="A1745" s="526"/>
      <c r="B1745" s="523" t="s">
        <v>734</v>
      </c>
      <c r="C1745" s="523"/>
      <c r="D1745" s="523"/>
      <c r="E1745" s="523"/>
    </row>
    <row r="1746" spans="1:5">
      <c r="A1746" s="526" t="s">
        <v>74</v>
      </c>
      <c r="B1746" s="523" t="s">
        <v>735</v>
      </c>
      <c r="C1746" s="523"/>
      <c r="D1746" s="523"/>
      <c r="E1746" s="523"/>
    </row>
    <row r="1747" spans="1:5">
      <c r="A1747" s="526" t="s">
        <v>45</v>
      </c>
      <c r="B1747" s="523" t="s">
        <v>736</v>
      </c>
      <c r="C1747" s="523"/>
      <c r="D1747" s="523"/>
      <c r="E1747" s="523"/>
    </row>
    <row r="1748" spans="1:5">
      <c r="A1748" s="526" t="s">
        <v>60</v>
      </c>
      <c r="B1748" s="523" t="s">
        <v>737</v>
      </c>
      <c r="C1748" s="523"/>
      <c r="D1748" s="523"/>
      <c r="E1748" s="523"/>
    </row>
    <row r="1749" spans="1:5">
      <c r="A1749" s="526" t="s">
        <v>61</v>
      </c>
      <c r="B1749" s="523" t="s">
        <v>738</v>
      </c>
      <c r="C1749" s="523"/>
      <c r="D1749" s="523"/>
      <c r="E1749" s="523"/>
    </row>
    <row r="1750" spans="1:5">
      <c r="A1750" s="526" t="s">
        <v>70</v>
      </c>
      <c r="B1750" s="523" t="s">
        <v>739</v>
      </c>
      <c r="C1750" s="523"/>
      <c r="D1750" s="523"/>
      <c r="E1750" s="523"/>
    </row>
    <row r="1751" spans="1:5">
      <c r="A1751" s="526" t="s">
        <v>65</v>
      </c>
      <c r="B1751" s="523" t="s">
        <v>740</v>
      </c>
      <c r="C1751" s="523"/>
      <c r="D1751" s="523"/>
      <c r="E1751" s="523"/>
    </row>
    <row r="1752" spans="1:5">
      <c r="A1752" s="526" t="s">
        <v>66</v>
      </c>
      <c r="B1752" s="523" t="s">
        <v>741</v>
      </c>
      <c r="C1752" s="523"/>
      <c r="D1752" s="523"/>
      <c r="E1752" s="523"/>
    </row>
    <row r="1753" spans="1:5">
      <c r="A1753" s="526" t="s">
        <v>67</v>
      </c>
      <c r="B1753" s="523" t="s">
        <v>742</v>
      </c>
      <c r="C1753" s="523"/>
      <c r="D1753" s="523"/>
      <c r="E1753" s="523"/>
    </row>
    <row r="1754" spans="1:5">
      <c r="A1754" s="526" t="s">
        <v>75</v>
      </c>
      <c r="B1754" s="523" t="s">
        <v>743</v>
      </c>
      <c r="C1754" s="523"/>
      <c r="D1754" s="523"/>
      <c r="E1754" s="523"/>
    </row>
    <row r="1755" spans="1:5">
      <c r="A1755" s="527"/>
      <c r="B1755" s="524"/>
      <c r="C1755" s="518"/>
      <c r="D1755" s="519"/>
      <c r="E1755" s="408"/>
    </row>
    <row r="1756" spans="1:5">
      <c r="A1756" s="527"/>
      <c r="B1756" s="524"/>
      <c r="C1756" s="518"/>
      <c r="D1756" s="519"/>
      <c r="E1756" s="408"/>
    </row>
    <row r="1757" spans="1:5">
      <c r="A1757" s="527"/>
      <c r="B1757" s="524"/>
      <c r="C1757" s="518"/>
      <c r="D1757" s="519"/>
      <c r="E1757" s="408"/>
    </row>
    <row r="1773" spans="1:8" ht="13.5" thickBot="1"/>
    <row r="1774" spans="1:8" ht="13.5" thickBot="1">
      <c r="A1774" s="528" t="s">
        <v>602</v>
      </c>
      <c r="B1774" s="529" t="s">
        <v>603</v>
      </c>
      <c r="C1774" s="530"/>
      <c r="D1774" s="531"/>
      <c r="E1774" s="532"/>
      <c r="F1774" s="533"/>
      <c r="G1774" s="534"/>
      <c r="H1774" s="534"/>
    </row>
    <row r="1775" spans="1:8">
      <c r="A1775" s="535"/>
      <c r="B1775" s="536"/>
      <c r="C1775" s="537"/>
      <c r="D1775" s="538"/>
      <c r="E1775" s="539"/>
      <c r="F1775" s="540"/>
      <c r="G1775" s="541"/>
      <c r="H1775" s="542"/>
    </row>
    <row r="1776" spans="1:8" ht="25.5">
      <c r="A1776" s="543" t="s">
        <v>44</v>
      </c>
      <c r="B1776" s="544" t="s">
        <v>604</v>
      </c>
      <c r="C1776" s="545"/>
      <c r="D1776" s="546"/>
      <c r="E1776" s="547"/>
      <c r="F1776" s="547"/>
      <c r="G1776" s="547"/>
      <c r="H1776" s="548"/>
    </row>
    <row r="1777" spans="1:8">
      <c r="A1777" s="543"/>
      <c r="B1777" s="544" t="s">
        <v>605</v>
      </c>
      <c r="C1777" s="545" t="s">
        <v>1</v>
      </c>
      <c r="D1777" s="549">
        <v>1</v>
      </c>
      <c r="E1777" s="724"/>
      <c r="F1777" s="551">
        <f>D1777*E1777</f>
        <v>0</v>
      </c>
      <c r="G1777" s="6">
        <f>F1777</f>
        <v>0</v>
      </c>
      <c r="H1777" s="6">
        <v>0</v>
      </c>
    </row>
    <row r="1778" spans="1:8">
      <c r="A1778" s="543"/>
      <c r="B1778" s="544"/>
      <c r="C1778" s="545"/>
      <c r="D1778" s="549"/>
      <c r="E1778" s="550"/>
      <c r="F1778" s="551"/>
      <c r="G1778" s="548"/>
      <c r="H1778" s="548"/>
    </row>
    <row r="1779" spans="1:8" ht="25.5">
      <c r="A1779" s="543" t="s">
        <v>25</v>
      </c>
      <c r="B1779" s="544" t="s">
        <v>606</v>
      </c>
      <c r="C1779" s="545"/>
      <c r="D1779" s="549"/>
      <c r="E1779" s="550"/>
      <c r="F1779" s="551"/>
      <c r="G1779" s="548"/>
      <c r="H1779" s="548"/>
    </row>
    <row r="1780" spans="1:8">
      <c r="A1780" s="543"/>
      <c r="B1780" s="544" t="s">
        <v>605</v>
      </c>
      <c r="C1780" s="545" t="s">
        <v>1</v>
      </c>
      <c r="D1780" s="549">
        <v>2</v>
      </c>
      <c r="E1780" s="724"/>
      <c r="F1780" s="551">
        <f t="shared" ref="F1780:F1810" si="15">D1780*E1780</f>
        <v>0</v>
      </c>
      <c r="G1780" s="6">
        <f>F1780</f>
        <v>0</v>
      </c>
      <c r="H1780" s="6">
        <v>0</v>
      </c>
    </row>
    <row r="1781" spans="1:8">
      <c r="A1781" s="543"/>
      <c r="B1781" s="544"/>
      <c r="C1781" s="545"/>
      <c r="D1781" s="549"/>
      <c r="E1781" s="550"/>
      <c r="F1781" s="551"/>
      <c r="G1781" s="548"/>
      <c r="H1781" s="548"/>
    </row>
    <row r="1782" spans="1:8" ht="25.5">
      <c r="A1782" s="543" t="s">
        <v>29</v>
      </c>
      <c r="B1782" s="544" t="s">
        <v>607</v>
      </c>
      <c r="C1782" s="545"/>
      <c r="D1782" s="549"/>
      <c r="E1782" s="550"/>
      <c r="F1782" s="551"/>
      <c r="G1782" s="548"/>
      <c r="H1782" s="548"/>
    </row>
    <row r="1783" spans="1:8">
      <c r="A1783" s="543"/>
      <c r="B1783" s="544" t="s">
        <v>605</v>
      </c>
      <c r="C1783" s="545" t="s">
        <v>1</v>
      </c>
      <c r="D1783" s="549">
        <v>1</v>
      </c>
      <c r="E1783" s="724"/>
      <c r="F1783" s="551">
        <f t="shared" si="15"/>
        <v>0</v>
      </c>
      <c r="G1783" s="6">
        <f>F1783</f>
        <v>0</v>
      </c>
      <c r="H1783" s="6">
        <v>0</v>
      </c>
    </row>
    <row r="1784" spans="1:8">
      <c r="A1784" s="543"/>
      <c r="B1784" s="544"/>
      <c r="C1784" s="545"/>
      <c r="D1784" s="549"/>
      <c r="E1784" s="550"/>
      <c r="F1784" s="551"/>
      <c r="G1784" s="548"/>
      <c r="H1784" s="548"/>
    </row>
    <row r="1785" spans="1:8" ht="25.5">
      <c r="A1785" s="543" t="s">
        <v>30</v>
      </c>
      <c r="B1785" s="544" t="s">
        <v>608</v>
      </c>
      <c r="C1785" s="545"/>
      <c r="D1785" s="549"/>
      <c r="E1785" s="550"/>
      <c r="F1785" s="551"/>
      <c r="G1785" s="548"/>
      <c r="H1785" s="548"/>
    </row>
    <row r="1786" spans="1:8">
      <c r="A1786" s="543"/>
      <c r="B1786" s="544" t="s">
        <v>605</v>
      </c>
      <c r="C1786" s="545" t="s">
        <v>1</v>
      </c>
      <c r="D1786" s="549">
        <v>1</v>
      </c>
      <c r="E1786" s="724"/>
      <c r="F1786" s="551">
        <f t="shared" si="15"/>
        <v>0</v>
      </c>
      <c r="G1786" s="6">
        <f>F1786</f>
        <v>0</v>
      </c>
      <c r="H1786" s="6">
        <v>0</v>
      </c>
    </row>
    <row r="1787" spans="1:8">
      <c r="A1787" s="543"/>
      <c r="B1787" s="544" t="s">
        <v>609</v>
      </c>
      <c r="C1787" s="545" t="s">
        <v>1</v>
      </c>
      <c r="D1787" s="549">
        <v>1</v>
      </c>
      <c r="E1787" s="724"/>
      <c r="F1787" s="551">
        <f t="shared" si="15"/>
        <v>0</v>
      </c>
      <c r="G1787" s="6">
        <f>F1787</f>
        <v>0</v>
      </c>
      <c r="H1787" s="6">
        <v>0</v>
      </c>
    </row>
    <row r="1788" spans="1:8">
      <c r="A1788" s="543"/>
      <c r="B1788" s="544"/>
      <c r="C1788" s="545"/>
      <c r="D1788" s="549"/>
      <c r="E1788" s="550"/>
      <c r="F1788" s="551"/>
      <c r="G1788" s="548"/>
      <c r="H1788" s="548"/>
    </row>
    <row r="1789" spans="1:8" ht="25.5">
      <c r="A1789" s="543" t="s">
        <v>31</v>
      </c>
      <c r="B1789" s="544" t="s">
        <v>610</v>
      </c>
      <c r="C1789" s="545"/>
      <c r="D1789" s="549"/>
      <c r="E1789" s="550"/>
      <c r="F1789" s="551"/>
      <c r="G1789" s="548"/>
      <c r="H1789" s="548"/>
    </row>
    <row r="1790" spans="1:8">
      <c r="A1790" s="543"/>
      <c r="B1790" s="544" t="s">
        <v>605</v>
      </c>
      <c r="C1790" s="545" t="s">
        <v>1</v>
      </c>
      <c r="D1790" s="549">
        <v>1</v>
      </c>
      <c r="E1790" s="724"/>
      <c r="F1790" s="551">
        <f t="shared" si="15"/>
        <v>0</v>
      </c>
      <c r="G1790" s="6">
        <f>F1790</f>
        <v>0</v>
      </c>
      <c r="H1790" s="6">
        <v>0</v>
      </c>
    </row>
    <row r="1791" spans="1:8">
      <c r="A1791" s="543"/>
      <c r="B1791" s="544"/>
      <c r="C1791" s="545"/>
      <c r="D1791" s="549"/>
      <c r="E1791" s="550"/>
      <c r="F1791" s="551"/>
      <c r="G1791" s="548"/>
      <c r="H1791" s="548"/>
    </row>
    <row r="1792" spans="1:8" ht="25.5">
      <c r="A1792" s="543" t="s">
        <v>32</v>
      </c>
      <c r="B1792" s="544" t="s">
        <v>611</v>
      </c>
      <c r="C1792" s="545"/>
      <c r="D1792" s="549"/>
      <c r="E1792" s="550"/>
      <c r="F1792" s="551"/>
      <c r="G1792" s="548"/>
      <c r="H1792" s="548"/>
    </row>
    <row r="1793" spans="1:8">
      <c r="A1793" s="543"/>
      <c r="B1793" s="544" t="s">
        <v>605</v>
      </c>
      <c r="C1793" s="545" t="s">
        <v>1</v>
      </c>
      <c r="D1793" s="549">
        <v>1</v>
      </c>
      <c r="E1793" s="724"/>
      <c r="F1793" s="551">
        <f t="shared" si="15"/>
        <v>0</v>
      </c>
      <c r="G1793" s="6">
        <f>F1793</f>
        <v>0</v>
      </c>
      <c r="H1793" s="6">
        <v>0</v>
      </c>
    </row>
    <row r="1794" spans="1:8">
      <c r="A1794" s="543"/>
      <c r="B1794" s="544" t="s">
        <v>609</v>
      </c>
      <c r="C1794" s="545" t="s">
        <v>1</v>
      </c>
      <c r="D1794" s="549">
        <v>1</v>
      </c>
      <c r="E1794" s="724"/>
      <c r="F1794" s="551">
        <f t="shared" si="15"/>
        <v>0</v>
      </c>
      <c r="G1794" s="6">
        <f>F1794</f>
        <v>0</v>
      </c>
      <c r="H1794" s="6">
        <v>0</v>
      </c>
    </row>
    <row r="1795" spans="1:8">
      <c r="A1795" s="543"/>
      <c r="B1795" s="544" t="s">
        <v>612</v>
      </c>
      <c r="C1795" s="545" t="s">
        <v>1</v>
      </c>
      <c r="D1795" s="549">
        <v>1</v>
      </c>
      <c r="E1795" s="724"/>
      <c r="F1795" s="551">
        <f t="shared" si="15"/>
        <v>0</v>
      </c>
      <c r="G1795" s="6">
        <f>F1795</f>
        <v>0</v>
      </c>
      <c r="H1795" s="6">
        <v>0</v>
      </c>
    </row>
    <row r="1796" spans="1:8">
      <c r="A1796" s="543"/>
      <c r="B1796" s="544"/>
      <c r="C1796" s="545"/>
      <c r="D1796" s="549"/>
      <c r="E1796" s="550"/>
      <c r="F1796" s="551"/>
      <c r="G1796" s="548"/>
      <c r="H1796" s="548"/>
    </row>
    <row r="1797" spans="1:8" ht="25.5">
      <c r="A1797" s="543" t="s">
        <v>33</v>
      </c>
      <c r="B1797" s="544" t="s">
        <v>613</v>
      </c>
      <c r="C1797" s="545"/>
      <c r="D1797" s="549"/>
      <c r="E1797" s="550"/>
      <c r="F1797" s="551"/>
      <c r="G1797" s="548"/>
      <c r="H1797" s="548"/>
    </row>
    <row r="1798" spans="1:8">
      <c r="A1798" s="543"/>
      <c r="B1798" s="544" t="s">
        <v>605</v>
      </c>
      <c r="C1798" s="545" t="s">
        <v>1</v>
      </c>
      <c r="D1798" s="549">
        <v>1</v>
      </c>
      <c r="E1798" s="724"/>
      <c r="F1798" s="551">
        <f t="shared" si="15"/>
        <v>0</v>
      </c>
      <c r="G1798" s="6">
        <f>F1798</f>
        <v>0</v>
      </c>
      <c r="H1798" s="6">
        <v>0</v>
      </c>
    </row>
    <row r="1799" spans="1:8">
      <c r="A1799" s="543"/>
      <c r="B1799" s="544"/>
      <c r="C1799" s="545"/>
      <c r="D1799" s="549"/>
      <c r="E1799" s="550"/>
      <c r="F1799" s="551"/>
      <c r="G1799" s="548"/>
      <c r="H1799" s="548"/>
    </row>
    <row r="1800" spans="1:8" ht="25.5">
      <c r="A1800" s="543" t="s">
        <v>55</v>
      </c>
      <c r="B1800" s="544" t="s">
        <v>614</v>
      </c>
      <c r="C1800" s="545"/>
      <c r="D1800" s="549"/>
      <c r="E1800" s="550"/>
      <c r="F1800" s="551"/>
      <c r="G1800" s="548"/>
      <c r="H1800" s="548"/>
    </row>
    <row r="1801" spans="1:8">
      <c r="A1801" s="543"/>
      <c r="B1801" s="544" t="s">
        <v>605</v>
      </c>
      <c r="C1801" s="545" t="s">
        <v>1</v>
      </c>
      <c r="D1801" s="549">
        <v>1</v>
      </c>
      <c r="E1801" s="724"/>
      <c r="F1801" s="551">
        <f t="shared" si="15"/>
        <v>0</v>
      </c>
      <c r="G1801" s="6">
        <f>F1801</f>
        <v>0</v>
      </c>
      <c r="H1801" s="6">
        <v>0</v>
      </c>
    </row>
    <row r="1802" spans="1:8">
      <c r="A1802" s="543"/>
      <c r="B1802" s="544" t="s">
        <v>609</v>
      </c>
      <c r="C1802" s="545" t="s">
        <v>1</v>
      </c>
      <c r="D1802" s="549">
        <v>2</v>
      </c>
      <c r="E1802" s="724"/>
      <c r="F1802" s="551">
        <f t="shared" si="15"/>
        <v>0</v>
      </c>
      <c r="G1802" s="6">
        <f>F1802</f>
        <v>0</v>
      </c>
      <c r="H1802" s="6">
        <v>0</v>
      </c>
    </row>
    <row r="1803" spans="1:8">
      <c r="A1803" s="543"/>
      <c r="B1803" s="544"/>
      <c r="C1803" s="545"/>
      <c r="D1803" s="549"/>
      <c r="E1803" s="550"/>
      <c r="F1803" s="551"/>
      <c r="G1803" s="548"/>
      <c r="H1803" s="548"/>
    </row>
    <row r="1804" spans="1:8" ht="25.5">
      <c r="A1804" s="543" t="s">
        <v>56</v>
      </c>
      <c r="B1804" s="544" t="s">
        <v>615</v>
      </c>
      <c r="C1804" s="545"/>
      <c r="D1804" s="549"/>
      <c r="E1804" s="550"/>
      <c r="F1804" s="551"/>
      <c r="G1804" s="548"/>
      <c r="H1804" s="548"/>
    </row>
    <row r="1805" spans="1:8">
      <c r="A1805" s="543"/>
      <c r="B1805" s="544" t="s">
        <v>616</v>
      </c>
      <c r="C1805" s="545" t="s">
        <v>1</v>
      </c>
      <c r="D1805" s="549">
        <v>7</v>
      </c>
      <c r="E1805" s="724"/>
      <c r="F1805" s="551">
        <f t="shared" si="15"/>
        <v>0</v>
      </c>
      <c r="G1805" s="6">
        <f>F1805</f>
        <v>0</v>
      </c>
      <c r="H1805" s="6">
        <v>0</v>
      </c>
    </row>
    <row r="1806" spans="1:8">
      <c r="A1806" s="543"/>
      <c r="B1806" s="544" t="s">
        <v>612</v>
      </c>
      <c r="C1806" s="545" t="s">
        <v>1</v>
      </c>
      <c r="D1806" s="549">
        <v>1</v>
      </c>
      <c r="E1806" s="724"/>
      <c r="F1806" s="551">
        <f t="shared" si="15"/>
        <v>0</v>
      </c>
      <c r="G1806" s="6">
        <f>F1806</f>
        <v>0</v>
      </c>
      <c r="H1806" s="6">
        <v>0</v>
      </c>
    </row>
    <row r="1807" spans="1:8">
      <c r="A1807" s="543"/>
      <c r="B1807" s="544" t="s">
        <v>617</v>
      </c>
      <c r="C1807" s="545" t="s">
        <v>1</v>
      </c>
      <c r="D1807" s="549">
        <v>4</v>
      </c>
      <c r="E1807" s="724"/>
      <c r="F1807" s="551">
        <f t="shared" si="15"/>
        <v>0</v>
      </c>
      <c r="G1807" s="6">
        <f>F1807</f>
        <v>0</v>
      </c>
      <c r="H1807" s="6">
        <v>0</v>
      </c>
    </row>
    <row r="1808" spans="1:8">
      <c r="A1808" s="543"/>
      <c r="B1808" s="544" t="s">
        <v>609</v>
      </c>
      <c r="C1808" s="545" t="s">
        <v>1</v>
      </c>
      <c r="D1808" s="549">
        <v>3</v>
      </c>
      <c r="E1808" s="724"/>
      <c r="F1808" s="551">
        <f t="shared" si="15"/>
        <v>0</v>
      </c>
      <c r="G1808" s="6">
        <f>F1808</f>
        <v>0</v>
      </c>
      <c r="H1808" s="6">
        <v>0</v>
      </c>
    </row>
    <row r="1809" spans="1:8">
      <c r="A1809" s="543"/>
      <c r="B1809" s="544"/>
      <c r="C1809" s="545"/>
      <c r="D1809" s="549"/>
      <c r="E1809" s="550"/>
      <c r="F1809" s="551"/>
      <c r="G1809" s="548"/>
      <c r="H1809" s="548"/>
    </row>
    <row r="1810" spans="1:8" ht="25.5">
      <c r="A1810" s="543" t="s">
        <v>6</v>
      </c>
      <c r="B1810" s="544" t="s">
        <v>618</v>
      </c>
      <c r="C1810" s="545" t="s">
        <v>0</v>
      </c>
      <c r="D1810" s="549">
        <v>1</v>
      </c>
      <c r="E1810" s="724"/>
      <c r="F1810" s="551">
        <f t="shared" si="15"/>
        <v>0</v>
      </c>
      <c r="G1810" s="6">
        <f>F1810</f>
        <v>0</v>
      </c>
      <c r="H1810" s="6">
        <v>0</v>
      </c>
    </row>
    <row r="1811" spans="1:8">
      <c r="A1811" s="543"/>
      <c r="B1811" s="544"/>
      <c r="C1811" s="545"/>
      <c r="D1811" s="546"/>
      <c r="E1811" s="551"/>
      <c r="F1811" s="551"/>
      <c r="G1811" s="548"/>
      <c r="H1811" s="548"/>
    </row>
    <row r="1812" spans="1:8" ht="25.5">
      <c r="A1812" s="543" t="s">
        <v>7</v>
      </c>
      <c r="B1812" s="544" t="s">
        <v>619</v>
      </c>
      <c r="C1812" s="545" t="s">
        <v>620</v>
      </c>
      <c r="D1812" s="545">
        <v>1</v>
      </c>
      <c r="E1812" s="724"/>
      <c r="F1812" s="551">
        <f>D1812*E1812</f>
        <v>0</v>
      </c>
      <c r="G1812" s="6">
        <f>F1812</f>
        <v>0</v>
      </c>
      <c r="H1812" s="6">
        <v>0</v>
      </c>
    </row>
    <row r="1813" spans="1:8" ht="13.5" thickBot="1">
      <c r="A1813" s="552"/>
      <c r="B1813" s="553"/>
      <c r="C1813" s="554"/>
      <c r="D1813" s="555"/>
      <c r="E1813" s="556"/>
      <c r="F1813" s="557"/>
      <c r="G1813" s="548"/>
      <c r="H1813" s="548"/>
    </row>
    <row r="1814" spans="1:8" ht="13.5" thickBot="1">
      <c r="A1814" s="558"/>
      <c r="B1814" s="559" t="s">
        <v>621</v>
      </c>
      <c r="C1814" s="560"/>
      <c r="D1814" s="561"/>
      <c r="E1814" s="562"/>
      <c r="F1814" s="563">
        <f>SUM(F1777:F1812)</f>
        <v>0</v>
      </c>
      <c r="G1814" s="563">
        <f t="shared" ref="G1814:H1814" si="16">SUM(G1777:G1812)</f>
        <v>0</v>
      </c>
      <c r="H1814" s="563">
        <f t="shared" si="16"/>
        <v>0</v>
      </c>
    </row>
    <row r="1815" spans="1:8">
      <c r="A1815" s="564"/>
      <c r="B1815" s="565"/>
      <c r="C1815" s="566"/>
      <c r="D1815" s="567"/>
      <c r="E1815" s="568"/>
      <c r="F1815" s="569"/>
      <c r="G1815" s="267"/>
      <c r="H1815" s="267"/>
    </row>
    <row r="1816" spans="1:8">
      <c r="A1816" s="564"/>
      <c r="B1816" s="565"/>
      <c r="C1816" s="566"/>
      <c r="D1816" s="567"/>
      <c r="E1816" s="568"/>
      <c r="F1816" s="569"/>
      <c r="G1816" s="267"/>
      <c r="H1816" s="267"/>
    </row>
    <row r="1817" spans="1:8">
      <c r="A1817" s="564"/>
      <c r="B1817" s="565"/>
      <c r="C1817" s="566"/>
      <c r="D1817" s="567"/>
      <c r="E1817" s="568"/>
      <c r="F1817" s="569"/>
      <c r="G1817" s="267"/>
      <c r="H1817" s="267"/>
    </row>
    <row r="1818" spans="1:8">
      <c r="A1818" s="564"/>
      <c r="B1818" s="565"/>
      <c r="C1818" s="566"/>
      <c r="D1818" s="567"/>
      <c r="E1818" s="568"/>
      <c r="F1818" s="569"/>
      <c r="G1818" s="267"/>
      <c r="H1818" s="267"/>
    </row>
    <row r="1819" spans="1:8">
      <c r="A1819" s="564"/>
      <c r="B1819" s="565"/>
      <c r="C1819" s="566"/>
      <c r="D1819" s="567"/>
      <c r="E1819" s="568"/>
      <c r="F1819" s="569"/>
      <c r="G1819" s="267"/>
      <c r="H1819" s="267"/>
    </row>
    <row r="1820" spans="1:8">
      <c r="A1820" s="564"/>
      <c r="B1820" s="565"/>
      <c r="C1820" s="566"/>
      <c r="D1820" s="567"/>
      <c r="E1820" s="568"/>
      <c r="F1820" s="569"/>
      <c r="G1820" s="267"/>
      <c r="H1820" s="267"/>
    </row>
    <row r="1821" spans="1:8">
      <c r="A1821" s="564"/>
      <c r="B1821" s="565"/>
      <c r="C1821" s="566"/>
      <c r="D1821" s="567"/>
      <c r="E1821" s="568"/>
      <c r="F1821" s="569"/>
      <c r="G1821" s="267"/>
      <c r="H1821" s="267"/>
    </row>
    <row r="1822" spans="1:8">
      <c r="A1822" s="564"/>
      <c r="B1822" s="565"/>
      <c r="C1822" s="566"/>
      <c r="D1822" s="567"/>
      <c r="E1822" s="568"/>
      <c r="F1822" s="569"/>
      <c r="G1822" s="267"/>
      <c r="H1822" s="267"/>
    </row>
    <row r="1823" spans="1:8">
      <c r="A1823" s="564"/>
      <c r="B1823" s="565"/>
      <c r="C1823" s="566"/>
      <c r="D1823" s="567"/>
      <c r="E1823" s="568"/>
      <c r="F1823" s="569"/>
      <c r="G1823" s="267"/>
      <c r="H1823" s="267"/>
    </row>
    <row r="1824" spans="1:8">
      <c r="A1824" s="564"/>
      <c r="B1824" s="565"/>
      <c r="C1824" s="566"/>
      <c r="D1824" s="567"/>
      <c r="E1824" s="568"/>
      <c r="F1824" s="569"/>
      <c r="G1824" s="267"/>
      <c r="H1824" s="267"/>
    </row>
    <row r="1825" spans="1:8">
      <c r="A1825" s="564"/>
      <c r="B1825" s="565"/>
      <c r="C1825" s="566"/>
      <c r="D1825" s="567"/>
      <c r="E1825" s="568"/>
      <c r="F1825" s="569"/>
      <c r="G1825" s="267"/>
      <c r="H1825" s="267"/>
    </row>
    <row r="1826" spans="1:8">
      <c r="A1826" s="564"/>
      <c r="B1826" s="565"/>
      <c r="C1826" s="566"/>
      <c r="D1826" s="567"/>
      <c r="E1826" s="568"/>
      <c r="F1826" s="569"/>
      <c r="G1826" s="267"/>
      <c r="H1826" s="267"/>
    </row>
    <row r="1827" spans="1:8">
      <c r="A1827" s="564"/>
      <c r="B1827" s="565"/>
      <c r="C1827" s="566"/>
      <c r="D1827" s="567"/>
      <c r="E1827" s="568"/>
      <c r="F1827" s="569"/>
      <c r="G1827" s="267"/>
      <c r="H1827" s="267"/>
    </row>
    <row r="1828" spans="1:8">
      <c r="A1828" s="564"/>
      <c r="B1828" s="565"/>
      <c r="C1828" s="566"/>
      <c r="D1828" s="567"/>
      <c r="E1828" s="568"/>
      <c r="F1828" s="569"/>
      <c r="G1828" s="267"/>
      <c r="H1828" s="267"/>
    </row>
    <row r="1829" spans="1:8">
      <c r="A1829" s="564"/>
      <c r="B1829" s="565"/>
      <c r="C1829" s="566"/>
      <c r="D1829" s="567"/>
      <c r="E1829" s="568"/>
      <c r="F1829" s="569"/>
      <c r="G1829" s="267"/>
      <c r="H1829" s="267"/>
    </row>
    <row r="1830" spans="1:8">
      <c r="A1830" s="564"/>
      <c r="B1830" s="565"/>
      <c r="C1830" s="566"/>
      <c r="D1830" s="567"/>
      <c r="E1830" s="568"/>
      <c r="F1830" s="569"/>
      <c r="G1830" s="267"/>
      <c r="H1830" s="267"/>
    </row>
    <row r="1831" spans="1:8">
      <c r="A1831" s="564"/>
      <c r="B1831" s="565"/>
      <c r="C1831" s="566"/>
      <c r="D1831" s="567"/>
      <c r="E1831" s="568"/>
      <c r="F1831" s="569"/>
      <c r="G1831" s="267"/>
      <c r="H1831" s="267"/>
    </row>
    <row r="1832" spans="1:8" ht="13.5" thickBot="1">
      <c r="A1832" s="564"/>
      <c r="B1832" s="570"/>
      <c r="C1832" s="566"/>
      <c r="D1832" s="567"/>
      <c r="E1832" s="568"/>
      <c r="F1832" s="569"/>
      <c r="G1832" s="267"/>
      <c r="H1832" s="267"/>
    </row>
    <row r="1833" spans="1:8" ht="13.5" thickBot="1">
      <c r="A1833" s="571" t="s">
        <v>622</v>
      </c>
      <c r="B1833" s="572" t="s">
        <v>623</v>
      </c>
      <c r="C1833" s="573"/>
      <c r="D1833" s="574"/>
      <c r="E1833" s="540"/>
      <c r="F1833" s="575"/>
      <c r="G1833" s="576"/>
      <c r="H1833" s="577"/>
    </row>
    <row r="1834" spans="1:8" ht="13.5" thickBot="1">
      <c r="A1834" s="535"/>
      <c r="B1834" s="536"/>
      <c r="C1834" s="537"/>
      <c r="D1834" s="538"/>
      <c r="E1834" s="540"/>
      <c r="F1834" s="578"/>
      <c r="G1834" s="542"/>
      <c r="H1834" s="542"/>
    </row>
    <row r="1835" spans="1:8">
      <c r="A1835" s="579"/>
      <c r="B1835" s="580" t="s">
        <v>624</v>
      </c>
      <c r="C1835" s="581"/>
      <c r="D1835" s="582"/>
      <c r="E1835" s="583"/>
      <c r="F1835" s="584"/>
      <c r="G1835" s="548"/>
      <c r="H1835" s="548"/>
    </row>
    <row r="1836" spans="1:8" ht="332.25" thickBot="1">
      <c r="A1836" s="579"/>
      <c r="B1836" s="585" t="s">
        <v>625</v>
      </c>
      <c r="C1836" s="581"/>
      <c r="D1836" s="582"/>
      <c r="E1836" s="583"/>
      <c r="F1836" s="584"/>
      <c r="G1836" s="548"/>
      <c r="H1836" s="548"/>
    </row>
    <row r="1837" spans="1:8">
      <c r="A1837" s="586"/>
      <c r="B1837" s="587"/>
      <c r="C1837" s="588"/>
      <c r="D1837" s="582"/>
      <c r="E1837" s="583"/>
      <c r="F1837" s="584"/>
      <c r="G1837" s="548"/>
      <c r="H1837" s="548"/>
    </row>
    <row r="1838" spans="1:8">
      <c r="A1838" s="586"/>
      <c r="B1838" s="589" t="s">
        <v>626</v>
      </c>
      <c r="C1838" s="588"/>
      <c r="D1838" s="590"/>
      <c r="E1838" s="591"/>
      <c r="F1838" s="592"/>
      <c r="G1838" s="548"/>
      <c r="H1838" s="548"/>
    </row>
    <row r="1839" spans="1:8">
      <c r="A1839" s="593" t="s">
        <v>11</v>
      </c>
      <c r="B1839" s="544" t="s">
        <v>627</v>
      </c>
      <c r="C1839" s="594" t="s">
        <v>82</v>
      </c>
      <c r="D1839" s="595">
        <v>20</v>
      </c>
      <c r="E1839" s="724"/>
      <c r="F1839" s="551">
        <f t="shared" ref="F1839:F1898" si="17">D1839*E1839</f>
        <v>0</v>
      </c>
      <c r="G1839" s="6">
        <f>F1839</f>
        <v>0</v>
      </c>
      <c r="H1839" s="6">
        <v>0</v>
      </c>
    </row>
    <row r="1840" spans="1:8" ht="25.5">
      <c r="A1840" s="593" t="s">
        <v>12</v>
      </c>
      <c r="B1840" s="544" t="s">
        <v>628</v>
      </c>
      <c r="C1840" s="594" t="s">
        <v>82</v>
      </c>
      <c r="D1840" s="595">
        <v>500</v>
      </c>
      <c r="E1840" s="724"/>
      <c r="F1840" s="551">
        <f t="shared" si="17"/>
        <v>0</v>
      </c>
      <c r="G1840" s="6">
        <f t="shared" ref="G1840:G1884" si="18">F1840</f>
        <v>0</v>
      </c>
      <c r="H1840" s="6">
        <v>0</v>
      </c>
    </row>
    <row r="1841" spans="1:8" ht="25.5">
      <c r="A1841" s="593" t="s">
        <v>13</v>
      </c>
      <c r="B1841" s="544" t="s">
        <v>629</v>
      </c>
      <c r="C1841" s="594" t="s">
        <v>82</v>
      </c>
      <c r="D1841" s="595">
        <v>200</v>
      </c>
      <c r="E1841" s="724"/>
      <c r="F1841" s="551">
        <f t="shared" si="17"/>
        <v>0</v>
      </c>
      <c r="G1841" s="6">
        <f t="shared" si="18"/>
        <v>0</v>
      </c>
      <c r="H1841" s="6">
        <v>0</v>
      </c>
    </row>
    <row r="1842" spans="1:8" ht="25.5">
      <c r="A1842" s="593" t="s">
        <v>15</v>
      </c>
      <c r="B1842" s="544" t="s">
        <v>630</v>
      </c>
      <c r="C1842" s="594" t="s">
        <v>82</v>
      </c>
      <c r="D1842" s="595">
        <v>100</v>
      </c>
      <c r="E1842" s="724"/>
      <c r="F1842" s="551">
        <f t="shared" si="17"/>
        <v>0</v>
      </c>
      <c r="G1842" s="6">
        <f t="shared" si="18"/>
        <v>0</v>
      </c>
      <c r="H1842" s="6">
        <v>0</v>
      </c>
    </row>
    <row r="1843" spans="1:8" ht="25.5">
      <c r="A1843" s="593" t="s">
        <v>16</v>
      </c>
      <c r="B1843" s="544" t="s">
        <v>631</v>
      </c>
      <c r="C1843" s="594" t="s">
        <v>82</v>
      </c>
      <c r="D1843" s="595">
        <v>20</v>
      </c>
      <c r="E1843" s="724"/>
      <c r="F1843" s="551">
        <f t="shared" si="17"/>
        <v>0</v>
      </c>
      <c r="G1843" s="6">
        <f t="shared" si="18"/>
        <v>0</v>
      </c>
      <c r="H1843" s="6">
        <v>0</v>
      </c>
    </row>
    <row r="1844" spans="1:8" ht="25.5">
      <c r="A1844" s="593" t="s">
        <v>17</v>
      </c>
      <c r="B1844" s="544" t="s">
        <v>632</v>
      </c>
      <c r="C1844" s="594" t="s">
        <v>82</v>
      </c>
      <c r="D1844" s="595">
        <v>200</v>
      </c>
      <c r="E1844" s="724"/>
      <c r="F1844" s="551">
        <f t="shared" si="17"/>
        <v>0</v>
      </c>
      <c r="G1844" s="6">
        <f t="shared" si="18"/>
        <v>0</v>
      </c>
      <c r="H1844" s="6">
        <v>0</v>
      </c>
    </row>
    <row r="1845" spans="1:8" ht="25.5">
      <c r="A1845" s="593" t="s">
        <v>18</v>
      </c>
      <c r="B1845" s="544" t="s">
        <v>633</v>
      </c>
      <c r="C1845" s="594" t="s">
        <v>82</v>
      </c>
      <c r="D1845" s="595">
        <v>100</v>
      </c>
      <c r="E1845" s="724"/>
      <c r="F1845" s="551">
        <f t="shared" si="17"/>
        <v>0</v>
      </c>
      <c r="G1845" s="6">
        <f t="shared" si="18"/>
        <v>0</v>
      </c>
      <c r="H1845" s="6">
        <v>0</v>
      </c>
    </row>
    <row r="1846" spans="1:8" ht="25.5">
      <c r="A1846" s="593" t="s">
        <v>19</v>
      </c>
      <c r="B1846" s="544" t="s">
        <v>634</v>
      </c>
      <c r="C1846" s="594" t="s">
        <v>82</v>
      </c>
      <c r="D1846" s="595">
        <v>50</v>
      </c>
      <c r="E1846" s="724"/>
      <c r="F1846" s="551">
        <f t="shared" si="17"/>
        <v>0</v>
      </c>
      <c r="G1846" s="6">
        <f t="shared" si="18"/>
        <v>0</v>
      </c>
      <c r="H1846" s="6">
        <v>0</v>
      </c>
    </row>
    <row r="1847" spans="1:8" ht="25.5">
      <c r="A1847" s="593" t="s">
        <v>123</v>
      </c>
      <c r="B1847" s="544" t="s">
        <v>635</v>
      </c>
      <c r="C1847" s="594" t="s">
        <v>82</v>
      </c>
      <c r="D1847" s="595">
        <v>70</v>
      </c>
      <c r="E1847" s="724"/>
      <c r="F1847" s="551">
        <f t="shared" si="17"/>
        <v>0</v>
      </c>
      <c r="G1847" s="6">
        <f t="shared" si="18"/>
        <v>0</v>
      </c>
      <c r="H1847" s="6">
        <v>0</v>
      </c>
    </row>
    <row r="1848" spans="1:8" ht="25.5">
      <c r="A1848" s="593" t="s">
        <v>6</v>
      </c>
      <c r="B1848" s="544" t="s">
        <v>636</v>
      </c>
      <c r="C1848" s="594" t="s">
        <v>82</v>
      </c>
      <c r="D1848" s="595">
        <v>50</v>
      </c>
      <c r="E1848" s="724"/>
      <c r="F1848" s="551">
        <f t="shared" si="17"/>
        <v>0</v>
      </c>
      <c r="G1848" s="6">
        <f t="shared" si="18"/>
        <v>0</v>
      </c>
      <c r="H1848" s="6">
        <v>0</v>
      </c>
    </row>
    <row r="1849" spans="1:8" ht="25.5">
      <c r="A1849" s="593" t="s">
        <v>7</v>
      </c>
      <c r="B1849" s="544" t="s">
        <v>637</v>
      </c>
      <c r="C1849" s="594" t="s">
        <v>82</v>
      </c>
      <c r="D1849" s="595">
        <v>25</v>
      </c>
      <c r="E1849" s="724"/>
      <c r="F1849" s="551">
        <f t="shared" si="17"/>
        <v>0</v>
      </c>
      <c r="G1849" s="6">
        <f t="shared" si="18"/>
        <v>0</v>
      </c>
      <c r="H1849" s="6">
        <v>0</v>
      </c>
    </row>
    <row r="1850" spans="1:8" ht="25.5">
      <c r="A1850" s="593" t="s">
        <v>8</v>
      </c>
      <c r="B1850" s="544" t="s">
        <v>638</v>
      </c>
      <c r="C1850" s="594" t="s">
        <v>82</v>
      </c>
      <c r="D1850" s="595">
        <v>50</v>
      </c>
      <c r="E1850" s="724"/>
      <c r="F1850" s="551">
        <f t="shared" si="17"/>
        <v>0</v>
      </c>
      <c r="G1850" s="6">
        <f t="shared" si="18"/>
        <v>0</v>
      </c>
      <c r="H1850" s="6">
        <v>0</v>
      </c>
    </row>
    <row r="1851" spans="1:8" ht="25.5">
      <c r="A1851" s="593" t="s">
        <v>9</v>
      </c>
      <c r="B1851" s="544" t="s">
        <v>639</v>
      </c>
      <c r="C1851" s="594" t="s">
        <v>82</v>
      </c>
      <c r="D1851" s="595">
        <v>50</v>
      </c>
      <c r="E1851" s="724"/>
      <c r="F1851" s="551">
        <f t="shared" si="17"/>
        <v>0</v>
      </c>
      <c r="G1851" s="6">
        <f t="shared" si="18"/>
        <v>0</v>
      </c>
      <c r="H1851" s="6">
        <v>0</v>
      </c>
    </row>
    <row r="1852" spans="1:8" ht="51">
      <c r="A1852" s="593" t="s">
        <v>34</v>
      </c>
      <c r="B1852" s="544" t="s">
        <v>640</v>
      </c>
      <c r="C1852" s="594" t="s">
        <v>82</v>
      </c>
      <c r="D1852" s="595">
        <v>40</v>
      </c>
      <c r="E1852" s="724"/>
      <c r="F1852" s="551">
        <f t="shared" si="17"/>
        <v>0</v>
      </c>
      <c r="G1852" s="6">
        <f t="shared" si="18"/>
        <v>0</v>
      </c>
      <c r="H1852" s="6">
        <v>0</v>
      </c>
    </row>
    <row r="1853" spans="1:8" ht="51">
      <c r="A1853" s="593" t="s">
        <v>35</v>
      </c>
      <c r="B1853" s="544" t="s">
        <v>641</v>
      </c>
      <c r="C1853" s="594" t="s">
        <v>82</v>
      </c>
      <c r="D1853" s="595">
        <v>40</v>
      </c>
      <c r="E1853" s="724"/>
      <c r="F1853" s="551">
        <f t="shared" si="17"/>
        <v>0</v>
      </c>
      <c r="G1853" s="6">
        <f t="shared" si="18"/>
        <v>0</v>
      </c>
      <c r="H1853" s="6">
        <v>0</v>
      </c>
    </row>
    <row r="1854" spans="1:8" ht="51">
      <c r="A1854" s="593" t="s">
        <v>57</v>
      </c>
      <c r="B1854" s="544" t="s">
        <v>642</v>
      </c>
      <c r="C1854" s="594" t="s">
        <v>82</v>
      </c>
      <c r="D1854" s="595">
        <v>40</v>
      </c>
      <c r="E1854" s="724"/>
      <c r="F1854" s="551">
        <f t="shared" si="17"/>
        <v>0</v>
      </c>
      <c r="G1854" s="6">
        <f t="shared" si="18"/>
        <v>0</v>
      </c>
      <c r="H1854" s="6">
        <v>0</v>
      </c>
    </row>
    <row r="1855" spans="1:8" ht="25.5">
      <c r="A1855" s="593" t="s">
        <v>54</v>
      </c>
      <c r="B1855" s="544" t="s">
        <v>643</v>
      </c>
      <c r="C1855" s="594" t="s">
        <v>82</v>
      </c>
      <c r="D1855" s="595">
        <v>40</v>
      </c>
      <c r="E1855" s="724"/>
      <c r="F1855" s="551">
        <f t="shared" si="17"/>
        <v>0</v>
      </c>
      <c r="G1855" s="6">
        <f t="shared" si="18"/>
        <v>0</v>
      </c>
      <c r="H1855" s="6">
        <v>0</v>
      </c>
    </row>
    <row r="1856" spans="1:8" ht="25.5">
      <c r="A1856" s="593" t="s">
        <v>36</v>
      </c>
      <c r="B1856" s="544" t="s">
        <v>644</v>
      </c>
      <c r="C1856" s="594" t="s">
        <v>82</v>
      </c>
      <c r="D1856" s="595">
        <v>40</v>
      </c>
      <c r="E1856" s="724"/>
      <c r="F1856" s="551">
        <f t="shared" si="17"/>
        <v>0</v>
      </c>
      <c r="G1856" s="6">
        <f t="shared" si="18"/>
        <v>0</v>
      </c>
      <c r="H1856" s="6">
        <v>0</v>
      </c>
    </row>
    <row r="1857" spans="1:8" ht="25.5">
      <c r="A1857" s="593" t="s">
        <v>37</v>
      </c>
      <c r="B1857" s="544" t="s">
        <v>645</v>
      </c>
      <c r="C1857" s="594" t="s">
        <v>82</v>
      </c>
      <c r="D1857" s="595">
        <v>40</v>
      </c>
      <c r="E1857" s="724"/>
      <c r="F1857" s="551">
        <f t="shared" si="17"/>
        <v>0</v>
      </c>
      <c r="G1857" s="6">
        <f t="shared" si="18"/>
        <v>0</v>
      </c>
      <c r="H1857" s="6">
        <v>0</v>
      </c>
    </row>
    <row r="1858" spans="1:8" ht="25.5">
      <c r="A1858" s="593" t="s">
        <v>58</v>
      </c>
      <c r="B1858" s="544" t="s">
        <v>646</v>
      </c>
      <c r="C1858" s="594" t="s">
        <v>82</v>
      </c>
      <c r="D1858" s="595">
        <v>15</v>
      </c>
      <c r="E1858" s="724"/>
      <c r="F1858" s="551">
        <f t="shared" si="17"/>
        <v>0</v>
      </c>
      <c r="G1858" s="6">
        <f t="shared" si="18"/>
        <v>0</v>
      </c>
      <c r="H1858" s="6">
        <v>0</v>
      </c>
    </row>
    <row r="1859" spans="1:8">
      <c r="A1859" s="593" t="s">
        <v>40</v>
      </c>
      <c r="B1859" s="544" t="s">
        <v>647</v>
      </c>
      <c r="C1859" s="594" t="s">
        <v>82</v>
      </c>
      <c r="D1859" s="595">
        <v>250</v>
      </c>
      <c r="E1859" s="724"/>
      <c r="F1859" s="551">
        <f t="shared" si="17"/>
        <v>0</v>
      </c>
      <c r="G1859" s="6">
        <f t="shared" si="18"/>
        <v>0</v>
      </c>
      <c r="H1859" s="6">
        <v>0</v>
      </c>
    </row>
    <row r="1860" spans="1:8">
      <c r="A1860" s="593" t="s">
        <v>59</v>
      </c>
      <c r="B1860" s="544" t="s">
        <v>648</v>
      </c>
      <c r="C1860" s="594" t="s">
        <v>82</v>
      </c>
      <c r="D1860" s="595">
        <v>50</v>
      </c>
      <c r="E1860" s="724"/>
      <c r="F1860" s="551">
        <f t="shared" si="17"/>
        <v>0</v>
      </c>
      <c r="G1860" s="6">
        <f t="shared" si="18"/>
        <v>0</v>
      </c>
      <c r="H1860" s="6">
        <v>0</v>
      </c>
    </row>
    <row r="1861" spans="1:8">
      <c r="A1861" s="593" t="s">
        <v>45</v>
      </c>
      <c r="B1861" s="544" t="s">
        <v>649</v>
      </c>
      <c r="C1861" s="594" t="s">
        <v>82</v>
      </c>
      <c r="D1861" s="595">
        <v>20</v>
      </c>
      <c r="E1861" s="724"/>
      <c r="F1861" s="551">
        <f t="shared" si="17"/>
        <v>0</v>
      </c>
      <c r="G1861" s="6">
        <f t="shared" si="18"/>
        <v>0</v>
      </c>
      <c r="H1861" s="6">
        <v>0</v>
      </c>
    </row>
    <row r="1862" spans="1:8">
      <c r="A1862" s="593" t="s">
        <v>60</v>
      </c>
      <c r="B1862" s="544" t="s">
        <v>650</v>
      </c>
      <c r="C1862" s="594" t="s">
        <v>82</v>
      </c>
      <c r="D1862" s="595">
        <v>150</v>
      </c>
      <c r="E1862" s="724"/>
      <c r="F1862" s="551">
        <f t="shared" si="17"/>
        <v>0</v>
      </c>
      <c r="G1862" s="6">
        <f t="shared" si="18"/>
        <v>0</v>
      </c>
      <c r="H1862" s="6">
        <v>0</v>
      </c>
    </row>
    <row r="1863" spans="1:8">
      <c r="A1863" s="593" t="s">
        <v>61</v>
      </c>
      <c r="B1863" s="544" t="s">
        <v>651</v>
      </c>
      <c r="C1863" s="594" t="s">
        <v>82</v>
      </c>
      <c r="D1863" s="595">
        <v>600</v>
      </c>
      <c r="E1863" s="724"/>
      <c r="F1863" s="551">
        <f t="shared" si="17"/>
        <v>0</v>
      </c>
      <c r="G1863" s="6">
        <f t="shared" si="18"/>
        <v>0</v>
      </c>
      <c r="H1863" s="6">
        <v>0</v>
      </c>
    </row>
    <row r="1864" spans="1:8">
      <c r="A1864" s="593" t="s">
        <v>70</v>
      </c>
      <c r="B1864" s="544" t="s">
        <v>652</v>
      </c>
      <c r="C1864" s="594" t="s">
        <v>82</v>
      </c>
      <c r="D1864" s="595">
        <v>80</v>
      </c>
      <c r="E1864" s="724"/>
      <c r="F1864" s="551">
        <f t="shared" si="17"/>
        <v>0</v>
      </c>
      <c r="G1864" s="6">
        <f t="shared" si="18"/>
        <v>0</v>
      </c>
      <c r="H1864" s="6">
        <v>0</v>
      </c>
    </row>
    <row r="1865" spans="1:8">
      <c r="A1865" s="593" t="s">
        <v>65</v>
      </c>
      <c r="B1865" s="544" t="s">
        <v>653</v>
      </c>
      <c r="C1865" s="594" t="s">
        <v>82</v>
      </c>
      <c r="D1865" s="595">
        <v>250</v>
      </c>
      <c r="E1865" s="724"/>
      <c r="F1865" s="551">
        <f t="shared" si="17"/>
        <v>0</v>
      </c>
      <c r="G1865" s="6">
        <f t="shared" si="18"/>
        <v>0</v>
      </c>
      <c r="H1865" s="6">
        <v>0</v>
      </c>
    </row>
    <row r="1866" spans="1:8">
      <c r="A1866" s="593" t="s">
        <v>66</v>
      </c>
      <c r="B1866" s="544" t="s">
        <v>654</v>
      </c>
      <c r="C1866" s="594" t="s">
        <v>82</v>
      </c>
      <c r="D1866" s="595">
        <v>130</v>
      </c>
      <c r="E1866" s="724"/>
      <c r="F1866" s="551">
        <f t="shared" si="17"/>
        <v>0</v>
      </c>
      <c r="G1866" s="6">
        <f t="shared" si="18"/>
        <v>0</v>
      </c>
      <c r="H1866" s="6">
        <v>0</v>
      </c>
    </row>
    <row r="1867" spans="1:8">
      <c r="A1867" s="593" t="s">
        <v>67</v>
      </c>
      <c r="B1867" s="544" t="s">
        <v>655</v>
      </c>
      <c r="C1867" s="594" t="s">
        <v>82</v>
      </c>
      <c r="D1867" s="595">
        <v>60</v>
      </c>
      <c r="E1867" s="724"/>
      <c r="F1867" s="551">
        <f t="shared" si="17"/>
        <v>0</v>
      </c>
      <c r="G1867" s="6">
        <f t="shared" si="18"/>
        <v>0</v>
      </c>
      <c r="H1867" s="6">
        <v>0</v>
      </c>
    </row>
    <row r="1868" spans="1:8">
      <c r="A1868" s="593" t="s">
        <v>68</v>
      </c>
      <c r="B1868" s="544" t="s">
        <v>656</v>
      </c>
      <c r="C1868" s="594" t="s">
        <v>82</v>
      </c>
      <c r="D1868" s="595">
        <v>130</v>
      </c>
      <c r="E1868" s="724"/>
      <c r="F1868" s="551">
        <f t="shared" si="17"/>
        <v>0</v>
      </c>
      <c r="G1868" s="6">
        <f t="shared" si="18"/>
        <v>0</v>
      </c>
      <c r="H1868" s="6">
        <v>0</v>
      </c>
    </row>
    <row r="1869" spans="1:8">
      <c r="A1869" s="593" t="s">
        <v>69</v>
      </c>
      <c r="B1869" s="544" t="s">
        <v>657</v>
      </c>
      <c r="C1869" s="594" t="s">
        <v>82</v>
      </c>
      <c r="D1869" s="595">
        <v>100</v>
      </c>
      <c r="E1869" s="724"/>
      <c r="F1869" s="551">
        <f t="shared" si="17"/>
        <v>0</v>
      </c>
      <c r="G1869" s="6">
        <f t="shared" si="18"/>
        <v>0</v>
      </c>
      <c r="H1869" s="6">
        <v>0</v>
      </c>
    </row>
    <row r="1870" spans="1:8">
      <c r="A1870" s="593" t="s">
        <v>71</v>
      </c>
      <c r="B1870" s="544" t="s">
        <v>658</v>
      </c>
      <c r="C1870" s="594" t="s">
        <v>82</v>
      </c>
      <c r="D1870" s="595">
        <v>200</v>
      </c>
      <c r="E1870" s="724"/>
      <c r="F1870" s="551">
        <f t="shared" si="17"/>
        <v>0</v>
      </c>
      <c r="G1870" s="6">
        <f t="shared" si="18"/>
        <v>0</v>
      </c>
      <c r="H1870" s="6">
        <v>0</v>
      </c>
    </row>
    <row r="1871" spans="1:8">
      <c r="A1871" s="593" t="s">
        <v>72</v>
      </c>
      <c r="B1871" s="544" t="s">
        <v>659</v>
      </c>
      <c r="C1871" s="594" t="s">
        <v>82</v>
      </c>
      <c r="D1871" s="595">
        <v>300</v>
      </c>
      <c r="E1871" s="724"/>
      <c r="F1871" s="551">
        <f t="shared" si="17"/>
        <v>0</v>
      </c>
      <c r="G1871" s="6">
        <f t="shared" si="18"/>
        <v>0</v>
      </c>
      <c r="H1871" s="6">
        <v>0</v>
      </c>
    </row>
    <row r="1872" spans="1:8">
      <c r="A1872" s="593" t="s">
        <v>73</v>
      </c>
      <c r="B1872" s="544" t="s">
        <v>660</v>
      </c>
      <c r="C1872" s="594" t="s">
        <v>82</v>
      </c>
      <c r="D1872" s="595">
        <v>25</v>
      </c>
      <c r="E1872" s="724"/>
      <c r="F1872" s="551">
        <f t="shared" si="17"/>
        <v>0</v>
      </c>
      <c r="G1872" s="6">
        <f t="shared" si="18"/>
        <v>0</v>
      </c>
      <c r="H1872" s="6">
        <v>0</v>
      </c>
    </row>
    <row r="1873" spans="1:8">
      <c r="A1873" s="593" t="s">
        <v>74</v>
      </c>
      <c r="B1873" s="544" t="s">
        <v>661</v>
      </c>
      <c r="C1873" s="594" t="s">
        <v>82</v>
      </c>
      <c r="D1873" s="595">
        <v>50</v>
      </c>
      <c r="E1873" s="724"/>
      <c r="F1873" s="551">
        <f t="shared" si="17"/>
        <v>0</v>
      </c>
      <c r="G1873" s="6">
        <f t="shared" si="18"/>
        <v>0</v>
      </c>
      <c r="H1873" s="6">
        <v>0</v>
      </c>
    </row>
    <row r="1874" spans="1:8">
      <c r="A1874" s="593" t="s">
        <v>75</v>
      </c>
      <c r="B1874" s="544" t="s">
        <v>662</v>
      </c>
      <c r="C1874" s="594" t="s">
        <v>82</v>
      </c>
      <c r="D1874" s="595">
        <v>50</v>
      </c>
      <c r="E1874" s="724"/>
      <c r="F1874" s="551">
        <f t="shared" si="17"/>
        <v>0</v>
      </c>
      <c r="G1874" s="6">
        <f t="shared" si="18"/>
        <v>0</v>
      </c>
      <c r="H1874" s="6">
        <v>0</v>
      </c>
    </row>
    <row r="1875" spans="1:8">
      <c r="A1875" s="593" t="s">
        <v>76</v>
      </c>
      <c r="B1875" s="544" t="s">
        <v>663</v>
      </c>
      <c r="C1875" s="594" t="s">
        <v>82</v>
      </c>
      <c r="D1875" s="595">
        <v>170</v>
      </c>
      <c r="E1875" s="724"/>
      <c r="F1875" s="551">
        <f t="shared" si="17"/>
        <v>0</v>
      </c>
      <c r="G1875" s="6">
        <f t="shared" si="18"/>
        <v>0</v>
      </c>
      <c r="H1875" s="6">
        <v>0</v>
      </c>
    </row>
    <row r="1876" spans="1:8">
      <c r="A1876" s="593" t="s">
        <v>77</v>
      </c>
      <c r="B1876" s="544" t="s">
        <v>664</v>
      </c>
      <c r="C1876" s="594" t="s">
        <v>82</v>
      </c>
      <c r="D1876" s="595">
        <v>1200</v>
      </c>
      <c r="E1876" s="724"/>
      <c r="F1876" s="551">
        <f t="shared" si="17"/>
        <v>0</v>
      </c>
      <c r="G1876" s="6">
        <f t="shared" si="18"/>
        <v>0</v>
      </c>
      <c r="H1876" s="6">
        <v>0</v>
      </c>
    </row>
    <row r="1877" spans="1:8" ht="25.5">
      <c r="A1877" s="593" t="s">
        <v>78</v>
      </c>
      <c r="B1877" s="544" t="s">
        <v>665</v>
      </c>
      <c r="C1877" s="594" t="s">
        <v>82</v>
      </c>
      <c r="D1877" s="595">
        <v>20</v>
      </c>
      <c r="E1877" s="724"/>
      <c r="F1877" s="551">
        <f t="shared" si="17"/>
        <v>0</v>
      </c>
      <c r="G1877" s="6">
        <f t="shared" si="18"/>
        <v>0</v>
      </c>
      <c r="H1877" s="6">
        <v>0</v>
      </c>
    </row>
    <row r="1878" spans="1:8" ht="25.5">
      <c r="A1878" s="593" t="s">
        <v>79</v>
      </c>
      <c r="B1878" s="544" t="s">
        <v>666</v>
      </c>
      <c r="C1878" s="594" t="s">
        <v>82</v>
      </c>
      <c r="D1878" s="595">
        <v>20</v>
      </c>
      <c r="E1878" s="724"/>
      <c r="F1878" s="551">
        <f t="shared" si="17"/>
        <v>0</v>
      </c>
      <c r="G1878" s="6">
        <f t="shared" si="18"/>
        <v>0</v>
      </c>
      <c r="H1878" s="6">
        <v>0</v>
      </c>
    </row>
    <row r="1879" spans="1:8" ht="38.25">
      <c r="A1879" s="593" t="s">
        <v>80</v>
      </c>
      <c r="B1879" s="544" t="s">
        <v>667</v>
      </c>
      <c r="C1879" s="594" t="s">
        <v>82</v>
      </c>
      <c r="D1879" s="595">
        <v>200</v>
      </c>
      <c r="E1879" s="724"/>
      <c r="F1879" s="551">
        <f t="shared" si="17"/>
        <v>0</v>
      </c>
      <c r="G1879" s="6">
        <f t="shared" si="18"/>
        <v>0</v>
      </c>
      <c r="H1879" s="6">
        <v>0</v>
      </c>
    </row>
    <row r="1880" spans="1:8" ht="38.25">
      <c r="A1880" s="593" t="s">
        <v>100</v>
      </c>
      <c r="B1880" s="544" t="s">
        <v>668</v>
      </c>
      <c r="C1880" s="594" t="s">
        <v>82</v>
      </c>
      <c r="D1880" s="595">
        <v>100</v>
      </c>
      <c r="E1880" s="724"/>
      <c r="F1880" s="551">
        <f t="shared" si="17"/>
        <v>0</v>
      </c>
      <c r="G1880" s="6">
        <f t="shared" si="18"/>
        <v>0</v>
      </c>
      <c r="H1880" s="6">
        <v>0</v>
      </c>
    </row>
    <row r="1881" spans="1:8">
      <c r="A1881" s="593" t="s">
        <v>102</v>
      </c>
      <c r="B1881" s="544" t="s">
        <v>669</v>
      </c>
      <c r="C1881" s="594" t="s">
        <v>82</v>
      </c>
      <c r="D1881" s="595">
        <v>100</v>
      </c>
      <c r="E1881" s="724"/>
      <c r="F1881" s="551">
        <f t="shared" si="17"/>
        <v>0</v>
      </c>
      <c r="G1881" s="6">
        <f t="shared" si="18"/>
        <v>0</v>
      </c>
      <c r="H1881" s="6">
        <v>0</v>
      </c>
    </row>
    <row r="1882" spans="1:8">
      <c r="A1882" s="593" t="s">
        <v>104</v>
      </c>
      <c r="B1882" s="544" t="s">
        <v>670</v>
      </c>
      <c r="C1882" s="594" t="s">
        <v>82</v>
      </c>
      <c r="D1882" s="595">
        <v>50</v>
      </c>
      <c r="E1882" s="724"/>
      <c r="F1882" s="551">
        <f t="shared" si="17"/>
        <v>0</v>
      </c>
      <c r="G1882" s="6">
        <f t="shared" si="18"/>
        <v>0</v>
      </c>
      <c r="H1882" s="6">
        <v>0</v>
      </c>
    </row>
    <row r="1883" spans="1:8">
      <c r="A1883" s="596"/>
      <c r="B1883" s="544"/>
      <c r="C1883" s="545"/>
      <c r="D1883" s="549"/>
      <c r="E1883" s="551"/>
      <c r="F1883" s="551"/>
      <c r="G1883" s="548"/>
      <c r="H1883" s="548"/>
    </row>
    <row r="1884" spans="1:8" ht="51">
      <c r="A1884" s="596" t="s">
        <v>105</v>
      </c>
      <c r="B1884" s="544" t="s">
        <v>671</v>
      </c>
      <c r="C1884" s="545" t="s">
        <v>0</v>
      </c>
      <c r="D1884" s="549">
        <v>128</v>
      </c>
      <c r="E1884" s="724"/>
      <c r="F1884" s="551">
        <f t="shared" si="17"/>
        <v>0</v>
      </c>
      <c r="G1884" s="6">
        <f t="shared" si="18"/>
        <v>0</v>
      </c>
      <c r="H1884" s="6">
        <v>0</v>
      </c>
    </row>
    <row r="1885" spans="1:8">
      <c r="A1885" s="596"/>
      <c r="B1885" s="597"/>
      <c r="C1885" s="545"/>
      <c r="D1885" s="546"/>
      <c r="E1885" s="551"/>
      <c r="F1885" s="551"/>
      <c r="G1885" s="548"/>
      <c r="H1885" s="548"/>
    </row>
    <row r="1886" spans="1:8">
      <c r="A1886" s="596" t="s">
        <v>96</v>
      </c>
      <c r="B1886" s="598" t="s">
        <v>672</v>
      </c>
      <c r="C1886" s="545"/>
      <c r="D1886" s="546"/>
      <c r="E1886" s="551"/>
      <c r="F1886" s="551"/>
      <c r="G1886" s="548"/>
      <c r="H1886" s="548"/>
    </row>
    <row r="1887" spans="1:8" ht="25.5">
      <c r="A1887" s="596"/>
      <c r="B1887" s="589" t="s">
        <v>673</v>
      </c>
      <c r="C1887" s="545"/>
      <c r="D1887" s="546"/>
      <c r="E1887" s="551"/>
      <c r="F1887" s="551"/>
      <c r="G1887" s="548"/>
      <c r="H1887" s="548"/>
    </row>
    <row r="1888" spans="1:8" ht="51">
      <c r="A1888" s="596"/>
      <c r="B1888" s="589" t="s">
        <v>674</v>
      </c>
      <c r="C1888" s="545"/>
      <c r="D1888" s="546"/>
      <c r="E1888" s="551"/>
      <c r="F1888" s="551"/>
      <c r="G1888" s="548"/>
      <c r="H1888" s="548"/>
    </row>
    <row r="1889" spans="1:8" ht="38.25">
      <c r="A1889" s="596"/>
      <c r="B1889" s="589" t="s">
        <v>675</v>
      </c>
      <c r="C1889" s="545"/>
      <c r="D1889" s="546"/>
      <c r="E1889" s="551"/>
      <c r="F1889" s="551"/>
      <c r="G1889" s="548"/>
      <c r="H1889" s="548"/>
    </row>
    <row r="1890" spans="1:8" ht="38.25">
      <c r="A1890" s="596"/>
      <c r="B1890" s="589" t="s">
        <v>676</v>
      </c>
      <c r="C1890" s="545"/>
      <c r="D1890" s="546"/>
      <c r="E1890" s="551"/>
      <c r="F1890" s="551"/>
      <c r="G1890" s="548"/>
      <c r="H1890" s="548"/>
    </row>
    <row r="1891" spans="1:8" ht="38.25">
      <c r="A1891" s="596"/>
      <c r="B1891" s="589" t="s">
        <v>677</v>
      </c>
      <c r="C1891" s="545"/>
      <c r="D1891" s="546"/>
      <c r="E1891" s="551"/>
      <c r="F1891" s="551"/>
      <c r="G1891" s="548"/>
      <c r="H1891" s="548"/>
    </row>
    <row r="1892" spans="1:8" ht="25.5">
      <c r="A1892" s="596"/>
      <c r="B1892" s="589" t="s">
        <v>678</v>
      </c>
      <c r="C1892" s="545"/>
      <c r="D1892" s="546"/>
      <c r="E1892" s="551"/>
      <c r="F1892" s="551"/>
      <c r="G1892" s="548"/>
      <c r="H1892" s="548"/>
    </row>
    <row r="1893" spans="1:8">
      <c r="A1893" s="596"/>
      <c r="B1893" s="599"/>
      <c r="C1893" s="545"/>
      <c r="D1893" s="546"/>
      <c r="E1893" s="551"/>
      <c r="F1893" s="551"/>
      <c r="G1893" s="548"/>
      <c r="H1893" s="548"/>
    </row>
    <row r="1894" spans="1:8" ht="51">
      <c r="A1894" s="596"/>
      <c r="B1894" s="600" t="s">
        <v>679</v>
      </c>
      <c r="C1894" s="601"/>
      <c r="D1894" s="602"/>
      <c r="E1894" s="550"/>
      <c r="F1894" s="551"/>
      <c r="G1894" s="548"/>
      <c r="H1894" s="548"/>
    </row>
    <row r="1895" spans="1:8">
      <c r="A1895" s="596"/>
      <c r="B1895" s="603"/>
      <c r="C1895" s="601"/>
      <c r="D1895" s="602"/>
      <c r="E1895" s="550"/>
      <c r="F1895" s="551"/>
      <c r="G1895" s="548"/>
      <c r="H1895" s="548"/>
    </row>
    <row r="1896" spans="1:8" ht="63.75">
      <c r="A1896" s="596" t="s">
        <v>97</v>
      </c>
      <c r="B1896" s="600" t="s">
        <v>680</v>
      </c>
      <c r="C1896" s="545" t="s">
        <v>0</v>
      </c>
      <c r="D1896" s="549">
        <v>1</v>
      </c>
      <c r="E1896" s="724"/>
      <c r="F1896" s="551">
        <f t="shared" si="17"/>
        <v>0</v>
      </c>
      <c r="G1896" s="6">
        <f t="shared" ref="G1896" si="19">F1896</f>
        <v>0</v>
      </c>
      <c r="H1896" s="6">
        <v>0</v>
      </c>
    </row>
    <row r="1897" spans="1:8">
      <c r="A1897" s="586"/>
      <c r="B1897" s="589"/>
      <c r="C1897" s="588"/>
      <c r="D1897" s="590"/>
      <c r="E1897" s="551"/>
      <c r="F1897" s="551"/>
      <c r="G1897" s="548"/>
      <c r="H1897" s="548"/>
    </row>
    <row r="1898" spans="1:8">
      <c r="A1898" s="596" t="s">
        <v>101</v>
      </c>
      <c r="B1898" s="604" t="s">
        <v>681</v>
      </c>
      <c r="C1898" s="545" t="s">
        <v>0</v>
      </c>
      <c r="D1898" s="545">
        <v>60</v>
      </c>
      <c r="E1898" s="724"/>
      <c r="F1898" s="551">
        <f t="shared" si="17"/>
        <v>0</v>
      </c>
      <c r="G1898" s="6">
        <f t="shared" ref="G1898" si="20">F1898</f>
        <v>0</v>
      </c>
      <c r="H1898" s="6">
        <v>0</v>
      </c>
    </row>
    <row r="1899" spans="1:8" ht="13.5" thickBot="1">
      <c r="A1899" s="605"/>
      <c r="B1899" s="606"/>
      <c r="C1899" s="607"/>
      <c r="D1899" s="608"/>
      <c r="E1899" s="609"/>
      <c r="F1899" s="557"/>
      <c r="G1899" s="548"/>
      <c r="H1899" s="548"/>
    </row>
    <row r="1900" spans="1:8" ht="13.5" thickBot="1">
      <c r="A1900" s="552"/>
      <c r="B1900" s="610" t="s">
        <v>682</v>
      </c>
      <c r="C1900" s="554"/>
      <c r="D1900" s="555"/>
      <c r="E1900" s="556"/>
      <c r="F1900" s="611">
        <f>SUM(F1838:F1898)</f>
        <v>0</v>
      </c>
      <c r="G1900" s="563">
        <f t="shared" ref="G1900:H1900" si="21">SUM(G1838:G1898)</f>
        <v>0</v>
      </c>
      <c r="H1900" s="563">
        <f t="shared" si="21"/>
        <v>0</v>
      </c>
    </row>
    <row r="1901" spans="1:8">
      <c r="A1901" s="564"/>
      <c r="B1901" s="565"/>
      <c r="C1901" s="566"/>
      <c r="D1901" s="567"/>
      <c r="E1901" s="568"/>
      <c r="F1901" s="569"/>
      <c r="G1901" s="267"/>
      <c r="H1901" s="267"/>
    </row>
    <row r="1902" spans="1:8">
      <c r="A1902" s="564"/>
      <c r="B1902" s="565"/>
      <c r="C1902" s="566"/>
      <c r="D1902" s="567"/>
      <c r="E1902" s="568"/>
      <c r="F1902" s="569"/>
      <c r="G1902" s="267"/>
      <c r="H1902" s="267"/>
    </row>
    <row r="1903" spans="1:8">
      <c r="A1903" s="564"/>
      <c r="B1903" s="565"/>
      <c r="C1903" s="566"/>
      <c r="D1903" s="567"/>
      <c r="E1903" s="568"/>
      <c r="F1903" s="569"/>
      <c r="G1903" s="267"/>
      <c r="H1903" s="267"/>
    </row>
    <row r="1904" spans="1:8">
      <c r="A1904" s="564"/>
      <c r="B1904" s="565"/>
      <c r="C1904" s="566"/>
      <c r="D1904" s="567"/>
      <c r="E1904" s="568"/>
      <c r="F1904" s="569"/>
      <c r="G1904" s="267"/>
      <c r="H1904" s="267"/>
    </row>
    <row r="1905" spans="1:8">
      <c r="A1905" s="564"/>
      <c r="B1905" s="565"/>
      <c r="C1905" s="566"/>
      <c r="D1905" s="567"/>
      <c r="E1905" s="568"/>
      <c r="F1905" s="569"/>
      <c r="G1905" s="267"/>
      <c r="H1905" s="267"/>
    </row>
    <row r="1906" spans="1:8">
      <c r="A1906" s="564"/>
      <c r="B1906" s="565"/>
      <c r="C1906" s="566"/>
      <c r="D1906" s="567"/>
      <c r="E1906" s="568"/>
      <c r="F1906" s="569"/>
      <c r="G1906" s="267"/>
      <c r="H1906" s="267"/>
    </row>
    <row r="1907" spans="1:8">
      <c r="A1907" s="564"/>
      <c r="B1907" s="565"/>
      <c r="C1907" s="566"/>
      <c r="D1907" s="567"/>
      <c r="E1907" s="568"/>
      <c r="F1907" s="569"/>
      <c r="G1907" s="267"/>
      <c r="H1907" s="267"/>
    </row>
    <row r="1908" spans="1:8">
      <c r="A1908" s="564"/>
      <c r="B1908" s="565"/>
      <c r="C1908" s="566"/>
      <c r="D1908" s="567"/>
      <c r="E1908" s="568"/>
      <c r="F1908" s="569"/>
      <c r="G1908" s="267"/>
      <c r="H1908" s="267"/>
    </row>
    <row r="1909" spans="1:8">
      <c r="A1909" s="564"/>
      <c r="B1909" s="565"/>
      <c r="C1909" s="566"/>
      <c r="D1909" s="567"/>
      <c r="E1909" s="568"/>
      <c r="F1909" s="569"/>
      <c r="G1909" s="267"/>
      <c r="H1909" s="267"/>
    </row>
    <row r="1910" spans="1:8">
      <c r="A1910" s="564"/>
      <c r="B1910" s="565"/>
      <c r="C1910" s="566"/>
      <c r="D1910" s="567"/>
      <c r="E1910" s="568"/>
      <c r="F1910" s="569"/>
      <c r="G1910" s="267"/>
      <c r="H1910" s="267"/>
    </row>
    <row r="1911" spans="1:8">
      <c r="A1911" s="564"/>
      <c r="B1911" s="565"/>
      <c r="C1911" s="566"/>
      <c r="D1911" s="567"/>
      <c r="E1911" s="568"/>
      <c r="F1911" s="569"/>
      <c r="G1911" s="267"/>
      <c r="H1911" s="267"/>
    </row>
    <row r="1912" spans="1:8">
      <c r="A1912" s="564"/>
      <c r="B1912" s="565"/>
      <c r="C1912" s="566"/>
      <c r="D1912" s="567"/>
      <c r="E1912" s="568"/>
      <c r="F1912" s="569"/>
      <c r="G1912" s="267"/>
      <c r="H1912" s="267"/>
    </row>
    <row r="1913" spans="1:8">
      <c r="A1913" s="564"/>
      <c r="B1913" s="565"/>
      <c r="C1913" s="566"/>
      <c r="D1913" s="567"/>
      <c r="E1913" s="568"/>
      <c r="F1913" s="569"/>
      <c r="G1913" s="267"/>
      <c r="H1913" s="267"/>
    </row>
    <row r="1914" spans="1:8">
      <c r="A1914" s="564"/>
      <c r="B1914" s="565"/>
      <c r="C1914" s="566"/>
      <c r="D1914" s="567"/>
      <c r="E1914" s="568"/>
      <c r="F1914" s="569"/>
      <c r="G1914" s="267"/>
      <c r="H1914" s="267"/>
    </row>
    <row r="1915" spans="1:8">
      <c r="A1915" s="564"/>
      <c r="B1915" s="565"/>
      <c r="C1915" s="566"/>
      <c r="D1915" s="567"/>
      <c r="E1915" s="568"/>
      <c r="F1915" s="569"/>
      <c r="G1915" s="267"/>
      <c r="H1915" s="267"/>
    </row>
    <row r="1916" spans="1:8">
      <c r="A1916" s="564"/>
      <c r="B1916" s="565"/>
      <c r="C1916" s="566"/>
      <c r="D1916" s="567"/>
      <c r="E1916" s="568"/>
      <c r="F1916" s="569"/>
      <c r="G1916" s="267"/>
      <c r="H1916" s="267"/>
    </row>
    <row r="1917" spans="1:8">
      <c r="A1917" s="564"/>
      <c r="B1917" s="565"/>
      <c r="C1917" s="566"/>
      <c r="D1917" s="567"/>
      <c r="E1917" s="568"/>
      <c r="F1917" s="569"/>
      <c r="G1917" s="267"/>
      <c r="H1917" s="267"/>
    </row>
    <row r="1918" spans="1:8">
      <c r="A1918" s="564"/>
      <c r="B1918" s="565"/>
      <c r="C1918" s="566"/>
      <c r="D1918" s="567"/>
      <c r="E1918" s="568"/>
      <c r="F1918" s="569"/>
      <c r="G1918" s="267"/>
      <c r="H1918" s="267"/>
    </row>
    <row r="1919" spans="1:8">
      <c r="A1919" s="564"/>
      <c r="B1919" s="565"/>
      <c r="C1919" s="566"/>
      <c r="D1919" s="567"/>
      <c r="E1919" s="568"/>
      <c r="F1919" s="569"/>
      <c r="G1919" s="267"/>
      <c r="H1919" s="267"/>
    </row>
    <row r="1920" spans="1:8">
      <c r="A1920" s="564"/>
      <c r="B1920" s="565"/>
      <c r="C1920" s="566"/>
      <c r="D1920" s="567"/>
      <c r="E1920" s="568"/>
      <c r="F1920" s="569"/>
      <c r="G1920" s="267"/>
      <c r="H1920" s="267"/>
    </row>
    <row r="1921" spans="1:8">
      <c r="A1921" s="564"/>
      <c r="B1921" s="565"/>
      <c r="C1921" s="566"/>
      <c r="D1921" s="567"/>
      <c r="E1921" s="568"/>
      <c r="F1921" s="569"/>
      <c r="G1921" s="267"/>
      <c r="H1921" s="267"/>
    </row>
    <row r="1922" spans="1:8">
      <c r="A1922" s="564"/>
      <c r="B1922" s="565"/>
      <c r="C1922" s="566"/>
      <c r="D1922" s="567"/>
      <c r="E1922" s="568"/>
      <c r="F1922" s="569"/>
      <c r="G1922" s="267"/>
      <c r="H1922" s="267"/>
    </row>
    <row r="1923" spans="1:8">
      <c r="A1923" s="564"/>
      <c r="B1923" s="565"/>
      <c r="C1923" s="566"/>
      <c r="D1923" s="567"/>
      <c r="E1923" s="568"/>
      <c r="F1923" s="569"/>
      <c r="G1923" s="267"/>
      <c r="H1923" s="267"/>
    </row>
    <row r="1924" spans="1:8">
      <c r="A1924" s="564"/>
      <c r="B1924" s="565"/>
      <c r="C1924" s="566"/>
      <c r="D1924" s="567"/>
      <c r="E1924" s="568"/>
      <c r="F1924" s="569"/>
      <c r="G1924" s="267"/>
      <c r="H1924" s="267"/>
    </row>
    <row r="1925" spans="1:8">
      <c r="A1925" s="564"/>
      <c r="B1925" s="565"/>
      <c r="C1925" s="566"/>
      <c r="D1925" s="567"/>
      <c r="E1925" s="568"/>
      <c r="F1925" s="569"/>
      <c r="G1925" s="267"/>
      <c r="H1925" s="267"/>
    </row>
    <row r="1926" spans="1:8" ht="13.5" thickBot="1">
      <c r="A1926" s="564"/>
      <c r="B1926" s="565"/>
      <c r="C1926" s="566"/>
      <c r="D1926" s="567"/>
      <c r="E1926" s="568"/>
      <c r="F1926" s="569"/>
      <c r="G1926" s="267"/>
      <c r="H1926" s="267"/>
    </row>
    <row r="1927" spans="1:8" ht="13.5" thickBot="1">
      <c r="A1927" s="612" t="s">
        <v>683</v>
      </c>
      <c r="B1927" s="613" t="s">
        <v>684</v>
      </c>
      <c r="C1927" s="614"/>
      <c r="D1927" s="615"/>
      <c r="E1927" s="616"/>
      <c r="F1927" s="616"/>
      <c r="G1927" s="616"/>
      <c r="H1927" s="616"/>
    </row>
    <row r="1928" spans="1:8">
      <c r="A1928" s="617"/>
      <c r="B1928" s="618"/>
      <c r="C1928" s="619"/>
      <c r="D1928" s="620"/>
      <c r="E1928" s="621"/>
      <c r="F1928" s="622"/>
      <c r="G1928" s="268"/>
      <c r="H1928" s="268"/>
    </row>
    <row r="1929" spans="1:8" ht="51">
      <c r="A1929" s="386" t="s">
        <v>44</v>
      </c>
      <c r="B1929" s="280" t="s">
        <v>744</v>
      </c>
      <c r="C1929" s="159" t="s">
        <v>1</v>
      </c>
      <c r="D1929" s="623">
        <v>5</v>
      </c>
      <c r="E1929" s="724"/>
      <c r="F1929" s="551">
        <f t="shared" ref="F1929" si="22">D1929*E1929</f>
        <v>0</v>
      </c>
      <c r="G1929" s="6">
        <f t="shared" ref="G1929" si="23">F1929</f>
        <v>0</v>
      </c>
      <c r="H1929" s="6">
        <v>0</v>
      </c>
    </row>
    <row r="1930" spans="1:8">
      <c r="A1930" s="386"/>
      <c r="B1930" s="280"/>
      <c r="C1930" s="159"/>
      <c r="D1930" s="623"/>
      <c r="E1930" s="624"/>
      <c r="F1930" s="622"/>
      <c r="G1930" s="268"/>
      <c r="H1930" s="268"/>
    </row>
    <row r="1931" spans="1:8" ht="51">
      <c r="A1931" s="386" t="s">
        <v>25</v>
      </c>
      <c r="B1931" s="280" t="s">
        <v>745</v>
      </c>
      <c r="C1931" s="159" t="s">
        <v>1</v>
      </c>
      <c r="D1931" s="623">
        <v>40</v>
      </c>
      <c r="E1931" s="724"/>
      <c r="F1931" s="551">
        <f t="shared" ref="F1931" si="24">D1931*E1931</f>
        <v>0</v>
      </c>
      <c r="G1931" s="6">
        <f t="shared" ref="G1931" si="25">F1931</f>
        <v>0</v>
      </c>
      <c r="H1931" s="6">
        <v>0</v>
      </c>
    </row>
    <row r="1932" spans="1:8">
      <c r="A1932" s="386"/>
      <c r="B1932" s="280"/>
      <c r="C1932" s="159"/>
      <c r="D1932" s="623"/>
      <c r="E1932" s="624"/>
      <c r="F1932" s="622"/>
      <c r="G1932" s="268"/>
      <c r="H1932" s="268"/>
    </row>
    <row r="1933" spans="1:8" ht="51">
      <c r="A1933" s="386" t="s">
        <v>29</v>
      </c>
      <c r="B1933" s="625" t="s">
        <v>746</v>
      </c>
      <c r="C1933" s="389" t="s">
        <v>82</v>
      </c>
      <c r="D1933" s="389">
        <v>50</v>
      </c>
      <c r="E1933" s="724"/>
      <c r="F1933" s="551">
        <f t="shared" ref="F1933" si="26">D1933*E1933</f>
        <v>0</v>
      </c>
      <c r="G1933" s="6">
        <f t="shared" ref="G1933" si="27">F1933</f>
        <v>0</v>
      </c>
      <c r="H1933" s="6">
        <v>0</v>
      </c>
    </row>
    <row r="1934" spans="1:8">
      <c r="A1934" s="386"/>
      <c r="B1934" s="625"/>
      <c r="C1934" s="389"/>
      <c r="D1934" s="389"/>
      <c r="E1934" s="626"/>
      <c r="F1934" s="627"/>
      <c r="G1934" s="268"/>
      <c r="H1934" s="268"/>
    </row>
    <row r="1935" spans="1:8" ht="51">
      <c r="A1935" s="386" t="s">
        <v>30</v>
      </c>
      <c r="B1935" s="625" t="s">
        <v>747</v>
      </c>
      <c r="C1935" s="389" t="s">
        <v>1</v>
      </c>
      <c r="D1935" s="389">
        <v>12</v>
      </c>
      <c r="E1935" s="724"/>
      <c r="F1935" s="551">
        <f t="shared" ref="F1935" si="28">D1935*E1935</f>
        <v>0</v>
      </c>
      <c r="G1935" s="6">
        <f t="shared" ref="G1935" si="29">F1935</f>
        <v>0</v>
      </c>
      <c r="H1935" s="6">
        <v>0</v>
      </c>
    </row>
    <row r="1936" spans="1:8">
      <c r="A1936" s="386"/>
      <c r="B1936" s="625"/>
      <c r="C1936" s="389"/>
      <c r="D1936" s="389"/>
      <c r="E1936" s="626"/>
      <c r="F1936" s="627"/>
      <c r="G1936" s="268"/>
      <c r="H1936" s="268"/>
    </row>
    <row r="1937" spans="1:8" ht="51">
      <c r="A1937" s="386" t="s">
        <v>31</v>
      </c>
      <c r="B1937" s="625" t="s">
        <v>748</v>
      </c>
      <c r="C1937" s="389" t="s">
        <v>1</v>
      </c>
      <c r="D1937" s="389">
        <v>5</v>
      </c>
      <c r="E1937" s="724"/>
      <c r="F1937" s="551">
        <f t="shared" ref="F1937" si="30">D1937*E1937</f>
        <v>0</v>
      </c>
      <c r="G1937" s="6">
        <f t="shared" ref="G1937" si="31">F1937</f>
        <v>0</v>
      </c>
      <c r="H1937" s="6">
        <v>0</v>
      </c>
    </row>
    <row r="1938" spans="1:8" ht="13.5" thickBot="1">
      <c r="A1938" s="628"/>
      <c r="B1938" s="629"/>
      <c r="C1938" s="630"/>
      <c r="D1938" s="631"/>
      <c r="E1938" s="632"/>
      <c r="F1938" s="633"/>
      <c r="G1938" s="268"/>
      <c r="H1938" s="268"/>
    </row>
    <row r="1939" spans="1:8" ht="13.5" thickBot="1">
      <c r="A1939" s="628"/>
      <c r="B1939" s="634" t="s">
        <v>685</v>
      </c>
      <c r="C1939" s="630"/>
      <c r="D1939" s="631"/>
      <c r="E1939" s="632"/>
      <c r="F1939" s="635">
        <f>SUM(F1929:F1937)</f>
        <v>0</v>
      </c>
      <c r="G1939" s="636">
        <f>SUM(G1929:G1937)</f>
        <v>0</v>
      </c>
      <c r="H1939" s="636">
        <f>SUM(H1929:H1937)</f>
        <v>0</v>
      </c>
    </row>
    <row r="1940" spans="1:8">
      <c r="A1940" s="564"/>
      <c r="B1940" s="565"/>
      <c r="C1940" s="566"/>
      <c r="D1940" s="567"/>
      <c r="E1940" s="568"/>
      <c r="F1940" s="569"/>
      <c r="G1940" s="267"/>
      <c r="H1940" s="267"/>
    </row>
    <row r="1941" spans="1:8">
      <c r="A1941" s="564"/>
      <c r="B1941" s="565"/>
      <c r="C1941" s="566"/>
      <c r="D1941" s="567"/>
      <c r="E1941" s="568"/>
      <c r="F1941" s="569"/>
      <c r="G1941" s="267"/>
      <c r="H1941" s="267"/>
    </row>
    <row r="1942" spans="1:8">
      <c r="A1942" s="564"/>
      <c r="B1942" s="565"/>
      <c r="C1942" s="566"/>
      <c r="D1942" s="567"/>
      <c r="E1942" s="568"/>
      <c r="F1942" s="569"/>
      <c r="G1942" s="267"/>
      <c r="H1942" s="267"/>
    </row>
    <row r="1943" spans="1:8">
      <c r="A1943" s="564"/>
      <c r="B1943" s="565"/>
      <c r="C1943" s="566"/>
      <c r="D1943" s="567"/>
      <c r="E1943" s="568"/>
      <c r="F1943" s="569"/>
      <c r="G1943" s="267"/>
      <c r="H1943" s="267"/>
    </row>
    <row r="1944" spans="1:8">
      <c r="A1944" s="564"/>
      <c r="B1944" s="565"/>
      <c r="C1944" s="566"/>
      <c r="D1944" s="567"/>
      <c r="E1944" s="568"/>
      <c r="F1944" s="569"/>
      <c r="G1944" s="267"/>
      <c r="H1944" s="267"/>
    </row>
    <row r="1945" spans="1:8">
      <c r="A1945" s="564"/>
      <c r="B1945" s="565"/>
      <c r="C1945" s="566"/>
      <c r="D1945" s="567"/>
      <c r="E1945" s="568"/>
      <c r="F1945" s="569"/>
      <c r="G1945" s="267"/>
      <c r="H1945" s="267"/>
    </row>
    <row r="1946" spans="1:8" ht="13.5" thickBot="1">
      <c r="A1946" s="637"/>
      <c r="B1946" s="638"/>
      <c r="C1946" s="407"/>
      <c r="D1946" s="639"/>
      <c r="E1946" s="640"/>
      <c r="F1946" s="641"/>
      <c r="G1946" s="267"/>
      <c r="H1946" s="267"/>
    </row>
    <row r="1947" spans="1:8" ht="13.5" thickBot="1">
      <c r="A1947" s="642" t="s">
        <v>686</v>
      </c>
      <c r="B1947" s="643" t="s">
        <v>366</v>
      </c>
      <c r="C1947" s="644"/>
      <c r="D1947" s="645"/>
      <c r="E1947" s="646"/>
      <c r="F1947" s="647"/>
      <c r="G1947" s="648"/>
      <c r="H1947" s="648"/>
    </row>
    <row r="1948" spans="1:8">
      <c r="A1948" s="642"/>
      <c r="B1948" s="643"/>
      <c r="C1948" s="644"/>
      <c r="D1948" s="645"/>
      <c r="E1948" s="646"/>
      <c r="F1948" s="647"/>
      <c r="G1948" s="268"/>
      <c r="H1948" s="268"/>
    </row>
    <row r="1949" spans="1:8" ht="25.5">
      <c r="A1949" s="386" t="s">
        <v>44</v>
      </c>
      <c r="B1949" s="649" t="s">
        <v>687</v>
      </c>
      <c r="C1949" s="159" t="s">
        <v>0</v>
      </c>
      <c r="D1949" s="623">
        <v>1</v>
      </c>
      <c r="E1949" s="724"/>
      <c r="F1949" s="624">
        <f t="shared" ref="F1949" si="32">D1949*E1949</f>
        <v>0</v>
      </c>
      <c r="G1949" s="7">
        <f t="shared" ref="G1949" si="33">F1949</f>
        <v>0</v>
      </c>
      <c r="H1949" s="7">
        <v>0</v>
      </c>
    </row>
    <row r="1950" spans="1:8">
      <c r="A1950" s="650"/>
      <c r="B1950" s="651"/>
      <c r="C1950" s="159"/>
      <c r="D1950" s="623"/>
      <c r="E1950" s="624"/>
      <c r="F1950" s="622"/>
      <c r="G1950" s="268"/>
      <c r="H1950" s="268"/>
    </row>
    <row r="1951" spans="1:8">
      <c r="A1951" s="386" t="s">
        <v>25</v>
      </c>
      <c r="B1951" s="649" t="s">
        <v>688</v>
      </c>
      <c r="C1951" s="159" t="s">
        <v>0</v>
      </c>
      <c r="D1951" s="623">
        <v>1</v>
      </c>
      <c r="E1951" s="724"/>
      <c r="F1951" s="624">
        <f t="shared" ref="F1951" si="34">D1951*E1951</f>
        <v>0</v>
      </c>
      <c r="G1951" s="7">
        <f t="shared" ref="G1951" si="35">F1951</f>
        <v>0</v>
      </c>
      <c r="H1951" s="7">
        <v>0</v>
      </c>
    </row>
    <row r="1952" spans="1:8">
      <c r="A1952" s="650"/>
      <c r="B1952" s="651"/>
      <c r="C1952" s="159"/>
      <c r="D1952" s="623"/>
      <c r="E1952" s="624"/>
      <c r="F1952" s="622"/>
      <c r="G1952" s="268"/>
      <c r="H1952" s="268"/>
    </row>
    <row r="1953" spans="1:8" ht="13.5" thickBot="1">
      <c r="A1953" s="628"/>
      <c r="B1953" s="629"/>
      <c r="C1953" s="630"/>
      <c r="D1953" s="631"/>
      <c r="E1953" s="632"/>
      <c r="F1953" s="633"/>
      <c r="G1953" s="268"/>
      <c r="H1953" s="268"/>
    </row>
    <row r="1954" spans="1:8" ht="13.5" thickBot="1">
      <c r="A1954" s="628"/>
      <c r="B1954" s="634" t="s">
        <v>689</v>
      </c>
      <c r="C1954" s="630"/>
      <c r="D1954" s="631"/>
      <c r="E1954" s="632"/>
      <c r="F1954" s="635">
        <f>SUM(F1948:F1952)</f>
        <v>0</v>
      </c>
      <c r="G1954" s="636">
        <f>SUM(G1948:G1952)</f>
        <v>0</v>
      </c>
      <c r="H1954" s="636">
        <f>SUM(H1948:H1952)</f>
        <v>0</v>
      </c>
    </row>
    <row r="1955" spans="1:8">
      <c r="A1955" s="637"/>
      <c r="B1955" s="157"/>
      <c r="C1955" s="652"/>
      <c r="D1955" s="653"/>
      <c r="E1955" s="654"/>
      <c r="F1955" s="655"/>
      <c r="G1955" s="267"/>
      <c r="H1955" s="267"/>
    </row>
    <row r="1956" spans="1:8" ht="13.5" thickBot="1">
      <c r="A1956" s="637"/>
      <c r="B1956" s="157"/>
      <c r="C1956" s="652"/>
      <c r="D1956" s="653"/>
      <c r="E1956" s="654"/>
      <c r="F1956" s="655"/>
      <c r="G1956" s="267"/>
      <c r="H1956" s="267"/>
    </row>
    <row r="1957" spans="1:8" ht="13.5" thickBot="1">
      <c r="A1957" s="656"/>
      <c r="B1957" s="657" t="s">
        <v>46</v>
      </c>
      <c r="C1957" s="658"/>
      <c r="D1957" s="659"/>
      <c r="E1957" s="660"/>
      <c r="F1957" s="661"/>
      <c r="G1957" s="662"/>
      <c r="H1957" s="662"/>
    </row>
    <row r="1958" spans="1:8">
      <c r="A1958" s="663"/>
      <c r="B1958" s="664"/>
      <c r="C1958" s="665"/>
      <c r="D1958" s="666"/>
      <c r="E1958" s="667"/>
      <c r="F1958" s="668"/>
      <c r="G1958" s="669"/>
      <c r="H1958" s="548"/>
    </row>
    <row r="1959" spans="1:8">
      <c r="A1959" s="670" t="s">
        <v>602</v>
      </c>
      <c r="B1959" s="671" t="s">
        <v>603</v>
      </c>
      <c r="C1959" s="672"/>
      <c r="D1959" s="673"/>
      <c r="E1959" s="674"/>
      <c r="F1959" s="675">
        <f>F1814</f>
        <v>0</v>
      </c>
      <c r="G1959" s="675">
        <f>G1814</f>
        <v>0</v>
      </c>
      <c r="H1959" s="675">
        <f>H1814</f>
        <v>0</v>
      </c>
    </row>
    <row r="1960" spans="1:8">
      <c r="A1960" s="670" t="s">
        <v>622</v>
      </c>
      <c r="B1960" s="671" t="s">
        <v>749</v>
      </c>
      <c r="C1960" s="672"/>
      <c r="D1960" s="673"/>
      <c r="E1960" s="674"/>
      <c r="F1960" s="675">
        <f>F1900</f>
        <v>0</v>
      </c>
      <c r="G1960" s="675">
        <f>G1900</f>
        <v>0</v>
      </c>
      <c r="H1960" s="675">
        <f>H1900</f>
        <v>0</v>
      </c>
    </row>
    <row r="1961" spans="1:8">
      <c r="A1961" s="670" t="s">
        <v>683</v>
      </c>
      <c r="B1961" s="671" t="s">
        <v>684</v>
      </c>
      <c r="C1961" s="672"/>
      <c r="D1961" s="673"/>
      <c r="E1961" s="674"/>
      <c r="F1961" s="675">
        <f>F1939</f>
        <v>0</v>
      </c>
      <c r="G1961" s="675">
        <f>G1939</f>
        <v>0</v>
      </c>
      <c r="H1961" s="675">
        <f>H1939</f>
        <v>0</v>
      </c>
    </row>
    <row r="1962" spans="1:8" ht="13.5" thickBot="1">
      <c r="A1962" s="676" t="s">
        <v>686</v>
      </c>
      <c r="B1962" s="677" t="s">
        <v>366</v>
      </c>
      <c r="C1962" s="678"/>
      <c r="D1962" s="679"/>
      <c r="E1962" s="680"/>
      <c r="F1962" s="611">
        <f>F1954</f>
        <v>0</v>
      </c>
      <c r="G1962" s="611">
        <f>G1954</f>
        <v>0</v>
      </c>
      <c r="H1962" s="611">
        <f>H1954</f>
        <v>0</v>
      </c>
    </row>
    <row r="1963" spans="1:8">
      <c r="A1963" s="637"/>
      <c r="B1963" s="157"/>
      <c r="C1963" s="652"/>
      <c r="D1963" s="653"/>
      <c r="E1963" s="654"/>
      <c r="F1963" s="655"/>
      <c r="G1963" s="267"/>
      <c r="H1963" s="267"/>
    </row>
    <row r="1964" spans="1:8" ht="15.75" thickBot="1">
      <c r="A1964" s="330"/>
      <c r="B1964" s="331" t="str">
        <f>B1704</f>
        <v>ELEKTRO INSTALACIJSKA DELA</v>
      </c>
      <c r="C1964" s="332"/>
      <c r="D1964" s="332"/>
      <c r="E1964" s="333"/>
      <c r="F1964" s="334">
        <f>SUM(F1959:F1962)</f>
        <v>0</v>
      </c>
      <c r="G1964" s="334">
        <f t="shared" ref="G1964:H1964" si="36">SUM(G1959:G1962)</f>
        <v>0</v>
      </c>
      <c r="H1964" s="334">
        <f t="shared" si="36"/>
        <v>0</v>
      </c>
    </row>
    <row r="1965" spans="1:8" ht="13.5" thickTop="1">
      <c r="A1965" s="681"/>
      <c r="B1965" s="342"/>
      <c r="C1965" s="682"/>
      <c r="D1965" s="683"/>
      <c r="E1965" s="654"/>
      <c r="F1965" s="654"/>
    </row>
    <row r="1966" spans="1:8">
      <c r="A1966" s="681"/>
      <c r="B1966" s="342"/>
      <c r="C1966" s="682"/>
      <c r="D1966" s="683"/>
      <c r="E1966" s="654"/>
      <c r="F1966" s="654"/>
    </row>
    <row r="1967" spans="1:8">
      <c r="A1967" s="681"/>
      <c r="B1967" s="342"/>
      <c r="C1967" s="682"/>
      <c r="D1967" s="683"/>
      <c r="E1967" s="654"/>
      <c r="F1967" s="654"/>
    </row>
    <row r="1968" spans="1:8">
      <c r="A1968" s="681"/>
      <c r="B1968" s="342"/>
      <c r="C1968" s="682"/>
      <c r="D1968" s="683"/>
      <c r="E1968" s="654"/>
      <c r="F1968" s="654"/>
    </row>
    <row r="1969" spans="1:8">
      <c r="A1969" s="681"/>
      <c r="B1969" s="342"/>
      <c r="C1969" s="682"/>
      <c r="D1969" s="683"/>
      <c r="E1969" s="654"/>
      <c r="F1969" s="654"/>
    </row>
    <row r="1970" spans="1:8">
      <c r="A1970" s="681"/>
      <c r="B1970" s="684"/>
      <c r="C1970" s="682"/>
      <c r="D1970" s="683"/>
      <c r="E1970" s="654"/>
      <c r="F1970" s="654"/>
    </row>
    <row r="1971" spans="1:8">
      <c r="A1971" s="681"/>
      <c r="B1971" s="684"/>
      <c r="C1971" s="682"/>
      <c r="D1971" s="683"/>
      <c r="E1971" s="654"/>
      <c r="F1971" s="654"/>
    </row>
    <row r="1972" spans="1:8">
      <c r="A1972" s="681"/>
      <c r="B1972" s="684"/>
      <c r="C1972" s="682"/>
      <c r="D1972" s="683"/>
      <c r="E1972" s="654"/>
      <c r="F1972" s="654"/>
    </row>
    <row r="1973" spans="1:8">
      <c r="A1973" s="681"/>
      <c r="B1973" s="684"/>
      <c r="C1973" s="682"/>
      <c r="D1973" s="683"/>
      <c r="E1973" s="654"/>
      <c r="F1973" s="654"/>
    </row>
    <row r="1974" spans="1:8">
      <c r="A1974" s="681"/>
      <c r="B1974" s="684"/>
      <c r="C1974" s="682"/>
      <c r="D1974" s="683"/>
      <c r="E1974" s="654"/>
      <c r="F1974" s="654"/>
    </row>
    <row r="1975" spans="1:8">
      <c r="A1975" s="681"/>
      <c r="B1975" s="342"/>
      <c r="C1975" s="682"/>
      <c r="D1975" s="683"/>
      <c r="E1975" s="654"/>
      <c r="F1975" s="655"/>
    </row>
    <row r="1976" spans="1:8">
      <c r="A1976" s="681"/>
      <c r="B1976" s="342"/>
      <c r="C1976" s="682"/>
      <c r="D1976" s="683"/>
      <c r="E1976" s="654"/>
      <c r="F1976" s="655"/>
    </row>
    <row r="1977" spans="1:8">
      <c r="A1977" s="681"/>
      <c r="B1977" s="342"/>
      <c r="C1977" s="682"/>
      <c r="D1977" s="683"/>
      <c r="E1977" s="654"/>
      <c r="F1977" s="655"/>
    </row>
    <row r="1978" spans="1:8">
      <c r="A1978" s="681"/>
      <c r="B1978" s="342"/>
      <c r="C1978" s="682"/>
      <c r="D1978" s="683"/>
      <c r="E1978" s="654"/>
      <c r="F1978" s="655"/>
    </row>
    <row r="1979" spans="1:8">
      <c r="A1979" s="681"/>
      <c r="B1979" s="342"/>
      <c r="C1979" s="682"/>
      <c r="D1979" s="683"/>
      <c r="E1979" s="654"/>
      <c r="F1979" s="654"/>
    </row>
    <row r="1980" spans="1:8" ht="18">
      <c r="A1980" s="685"/>
      <c r="B1980" s="686" t="s">
        <v>46</v>
      </c>
      <c r="C1980" s="687"/>
      <c r="D1980" s="687"/>
      <c r="E1980" s="687"/>
      <c r="F1980" s="687"/>
      <c r="G1980" s="687"/>
      <c r="H1980" s="688"/>
    </row>
    <row r="1981" spans="1:8" ht="13.5" thickBot="1">
      <c r="A1981" s="689"/>
      <c r="B1981" s="690"/>
      <c r="C1981" s="691"/>
      <c r="D1981" s="691"/>
      <c r="E1981" s="691"/>
      <c r="F1981" s="692"/>
      <c r="G1981" s="692"/>
      <c r="H1981" s="692"/>
    </row>
    <row r="1982" spans="1:8" ht="16.5" thickTop="1">
      <c r="A1982" s="693"/>
      <c r="B1982" s="694" t="str">
        <f>B175</f>
        <v>PREZRAČEVANJE - BIVALNE SOBE</v>
      </c>
      <c r="C1982" s="695"/>
      <c r="D1982" s="696"/>
      <c r="E1982" s="696"/>
      <c r="F1982" s="697">
        <f>F175</f>
        <v>0</v>
      </c>
      <c r="G1982" s="697">
        <f>G175</f>
        <v>0</v>
      </c>
      <c r="H1982" s="697">
        <f>H175</f>
        <v>0</v>
      </c>
    </row>
    <row r="1983" spans="1:8" ht="15.75">
      <c r="A1983" s="698"/>
      <c r="B1983" s="699"/>
      <c r="C1983" s="700"/>
      <c r="D1983" s="701"/>
      <c r="E1983" s="701"/>
      <c r="F1983" s="702"/>
      <c r="G1983" s="703"/>
      <c r="H1983" s="703"/>
    </row>
    <row r="1984" spans="1:8" ht="15.75">
      <c r="A1984" s="693"/>
      <c r="B1984" s="704" t="str">
        <f>B593</f>
        <v>PREZRAČEVANJE  - KUHINJA</v>
      </c>
      <c r="C1984" s="695"/>
      <c r="D1984" s="696"/>
      <c r="E1984" s="696"/>
      <c r="F1984" s="697">
        <f>F593</f>
        <v>0</v>
      </c>
      <c r="G1984" s="697">
        <f>G593</f>
        <v>0</v>
      </c>
      <c r="H1984" s="697">
        <f>H593</f>
        <v>0</v>
      </c>
    </row>
    <row r="1985" spans="1:8" ht="15.75">
      <c r="A1985" s="705"/>
      <c r="B1985" s="706"/>
      <c r="C1985" s="707"/>
      <c r="D1985" s="708"/>
      <c r="E1985" s="708"/>
      <c r="F1985" s="709"/>
      <c r="G1985" s="710"/>
      <c r="H1985" s="710"/>
    </row>
    <row r="1986" spans="1:8" ht="31.5">
      <c r="A1986" s="698"/>
      <c r="B1986" s="711" t="s">
        <v>368</v>
      </c>
      <c r="C1986" s="700"/>
      <c r="D1986" s="701"/>
      <c r="E1986" s="701"/>
      <c r="F1986" s="702">
        <f>F1038</f>
        <v>0</v>
      </c>
      <c r="G1986" s="702">
        <f>G1038</f>
        <v>0</v>
      </c>
      <c r="H1986" s="702">
        <f>H1038</f>
        <v>0</v>
      </c>
    </row>
    <row r="1987" spans="1:8" ht="15.75">
      <c r="A1987" s="705"/>
      <c r="B1987" s="706"/>
      <c r="C1987" s="707"/>
      <c r="D1987" s="708"/>
      <c r="E1987" s="708"/>
      <c r="F1987" s="709"/>
      <c r="G1987" s="710"/>
      <c r="H1987" s="710"/>
    </row>
    <row r="1988" spans="1:8" ht="18" customHeight="1">
      <c r="A1988" s="698"/>
      <c r="B1988" s="712" t="str">
        <f>B1230</f>
        <v>PREZRAČEVANJE  PRALNICE IN LIKALNICE</v>
      </c>
      <c r="C1988" s="700"/>
      <c r="D1988" s="701"/>
      <c r="E1988" s="701"/>
      <c r="F1988" s="702">
        <f>F1230</f>
        <v>0</v>
      </c>
      <c r="G1988" s="702">
        <f>G1230</f>
        <v>0</v>
      </c>
      <c r="H1988" s="702">
        <f>H1230</f>
        <v>0</v>
      </c>
    </row>
    <row r="1989" spans="1:8" ht="15.75">
      <c r="A1989" s="705"/>
      <c r="B1989" s="706"/>
      <c r="C1989" s="707"/>
      <c r="D1989" s="708"/>
      <c r="E1989" s="708"/>
      <c r="F1989" s="709"/>
      <c r="G1989" s="710"/>
      <c r="H1989" s="710"/>
    </row>
    <row r="1990" spans="1:8" ht="15.75">
      <c r="A1990" s="698"/>
      <c r="B1990" s="712" t="s">
        <v>599</v>
      </c>
      <c r="C1990" s="700"/>
      <c r="D1990" s="701"/>
      <c r="E1990" s="701"/>
      <c r="F1990" s="702">
        <f>F1315</f>
        <v>0</v>
      </c>
      <c r="G1990" s="702">
        <f>G1315</f>
        <v>0</v>
      </c>
      <c r="H1990" s="702">
        <f>H1315</f>
        <v>0</v>
      </c>
    </row>
    <row r="1991" spans="1:8" ht="15.75">
      <c r="A1991" s="705"/>
      <c r="B1991" s="713"/>
      <c r="C1991" s="707"/>
      <c r="D1991" s="708"/>
      <c r="E1991" s="708"/>
      <c r="F1991" s="709"/>
      <c r="G1991" s="710"/>
      <c r="H1991" s="710"/>
    </row>
    <row r="1992" spans="1:8" ht="15.75">
      <c r="A1992" s="698"/>
      <c r="B1992" s="712" t="s">
        <v>886</v>
      </c>
      <c r="C1992" s="700"/>
      <c r="D1992" s="701"/>
      <c r="E1992" s="701"/>
      <c r="F1992" s="702">
        <f>F1529</f>
        <v>0</v>
      </c>
      <c r="G1992" s="702">
        <f>G1529</f>
        <v>0</v>
      </c>
      <c r="H1992" s="702">
        <f>H1529</f>
        <v>0</v>
      </c>
    </row>
    <row r="1993" spans="1:8" ht="15.75">
      <c r="A1993" s="698"/>
      <c r="B1993" s="712"/>
      <c r="C1993" s="700"/>
      <c r="D1993" s="701"/>
      <c r="E1993" s="701"/>
      <c r="F1993" s="702"/>
      <c r="G1993" s="703"/>
      <c r="H1993" s="703"/>
    </row>
    <row r="1994" spans="1:8" ht="15.75">
      <c r="A1994" s="698"/>
      <c r="B1994" s="712" t="s">
        <v>1058</v>
      </c>
      <c r="C1994" s="700"/>
      <c r="D1994" s="701"/>
      <c r="E1994" s="701"/>
      <c r="F1994" s="702">
        <f>F1676</f>
        <v>0</v>
      </c>
      <c r="G1994" s="702">
        <f>G1676</f>
        <v>0</v>
      </c>
      <c r="H1994" s="702">
        <f>H1676</f>
        <v>0</v>
      </c>
    </row>
    <row r="1995" spans="1:8" ht="15.75">
      <c r="A1995" s="705"/>
      <c r="B1995" s="713"/>
      <c r="C1995" s="707"/>
      <c r="D1995" s="708"/>
      <c r="E1995" s="708"/>
      <c r="F1995" s="709"/>
      <c r="G1995" s="710"/>
      <c r="H1995" s="710"/>
    </row>
    <row r="1996" spans="1:8" ht="15.75">
      <c r="A1996" s="698"/>
      <c r="B1996" s="712" t="s">
        <v>600</v>
      </c>
      <c r="C1996" s="700"/>
      <c r="D1996" s="701"/>
      <c r="E1996" s="701"/>
      <c r="F1996" s="702">
        <f>F1964</f>
        <v>0</v>
      </c>
      <c r="G1996" s="703">
        <f t="shared" ref="G1996:H1996" si="37">G1964</f>
        <v>0</v>
      </c>
      <c r="H1996" s="703">
        <f t="shared" si="37"/>
        <v>0</v>
      </c>
    </row>
    <row r="1997" spans="1:8" ht="16.5" thickBot="1">
      <c r="A1997" s="705"/>
      <c r="B1997" s="713"/>
      <c r="C1997" s="707"/>
      <c r="D1997" s="708"/>
      <c r="E1997" s="708"/>
      <c r="F1997" s="709"/>
      <c r="G1997" s="710"/>
      <c r="H1997" s="710"/>
    </row>
    <row r="1998" spans="1:8" ht="17.25" thickTop="1" thickBot="1">
      <c r="A1998" s="714"/>
      <c r="B1998" s="715" t="s">
        <v>601</v>
      </c>
      <c r="C1998" s="716"/>
      <c r="D1998" s="717"/>
      <c r="E1998" s="717"/>
      <c r="F1998" s="718">
        <f>SUM(F1982:F1997)</f>
        <v>0</v>
      </c>
      <c r="G1998" s="719">
        <f t="shared" ref="G1998:H1998" si="38">SUM(G1982:G1997)</f>
        <v>0</v>
      </c>
      <c r="H1998" s="719">
        <f t="shared" si="38"/>
        <v>0</v>
      </c>
    </row>
    <row r="1999" spans="1:8" ht="13.5" thickTop="1"/>
    <row r="2002" spans="2:3">
      <c r="B2002" s="720"/>
      <c r="C2002" s="721"/>
    </row>
    <row r="2003" spans="2:3">
      <c r="B2003" s="722"/>
    </row>
    <row r="2004" spans="2:3">
      <c r="B2004" s="722"/>
    </row>
    <row r="2005" spans="2:3">
      <c r="B2005" s="722"/>
    </row>
    <row r="2006" spans="2:3">
      <c r="B2006" s="723"/>
    </row>
  </sheetData>
  <sheetProtection algorithmName="SHA-512" hashValue="EdUZBJjZlLgmESxEJwe239n27p/Npvo07S45fUlj26yqgttOsqKqlvuK2PeEziG5FeTPby0EQwflpV83IpJzvQ==" saltValue="IaRICeUGtatBV8kqCbFuGA==" spinCount="100000" sheet="1" selectLockedCells="1"/>
  <mergeCells count="60">
    <mergeCell ref="B9:E9"/>
    <mergeCell ref="B10:E10"/>
    <mergeCell ref="B12:E12"/>
    <mergeCell ref="B13:E13"/>
    <mergeCell ref="B11:E11"/>
    <mergeCell ref="B1718:E1718"/>
    <mergeCell ref="B1719:E1719"/>
    <mergeCell ref="B1720:E1720"/>
    <mergeCell ref="B1721:E1721"/>
    <mergeCell ref="B14:E14"/>
    <mergeCell ref="B15:E15"/>
    <mergeCell ref="B16:E16"/>
    <mergeCell ref="B17:E17"/>
    <mergeCell ref="B19:E19"/>
    <mergeCell ref="B21:E21"/>
    <mergeCell ref="B22:E22"/>
    <mergeCell ref="B23:E23"/>
    <mergeCell ref="B1711:E1711"/>
    <mergeCell ref="B1712:E1712"/>
    <mergeCell ref="B1713:E1713"/>
    <mergeCell ref="B1714:E1714"/>
    <mergeCell ref="B1716:E1716"/>
    <mergeCell ref="B18:E18"/>
    <mergeCell ref="B20:E20"/>
    <mergeCell ref="B1708:E1708"/>
    <mergeCell ref="B1709:E1709"/>
    <mergeCell ref="B1710:E1710"/>
    <mergeCell ref="B1727:E1727"/>
    <mergeCell ref="B1728:E1728"/>
    <mergeCell ref="B1729:E1729"/>
    <mergeCell ref="B1730:E1730"/>
    <mergeCell ref="B1722:E1722"/>
    <mergeCell ref="B1723:E1723"/>
    <mergeCell ref="B1724:E1724"/>
    <mergeCell ref="B1725:E1725"/>
    <mergeCell ref="B1726:E1726"/>
    <mergeCell ref="B1731:E1731"/>
    <mergeCell ref="B1732:E1732"/>
    <mergeCell ref="B1733:E1733"/>
    <mergeCell ref="B1734:E1734"/>
    <mergeCell ref="B1735:E1735"/>
    <mergeCell ref="B1736:E1736"/>
    <mergeCell ref="B1737:E1737"/>
    <mergeCell ref="B1738:E1738"/>
    <mergeCell ref="B1739:E1739"/>
    <mergeCell ref="B1740:E1740"/>
    <mergeCell ref="B1741:E1741"/>
    <mergeCell ref="B1742:E1742"/>
    <mergeCell ref="B1743:E1743"/>
    <mergeCell ref="B1744:E1744"/>
    <mergeCell ref="B1745:E1745"/>
    <mergeCell ref="B1751:E1751"/>
    <mergeCell ref="B1752:E1752"/>
    <mergeCell ref="B1753:E1753"/>
    <mergeCell ref="B1754:E1754"/>
    <mergeCell ref="B1746:E1746"/>
    <mergeCell ref="B1747:E1747"/>
    <mergeCell ref="B1748:E1748"/>
    <mergeCell ref="B1749:E1749"/>
    <mergeCell ref="B1750:E1750"/>
  </mergeCells>
  <phoneticPr fontId="35" type="noConversion"/>
  <pageMargins left="0.67708333333333337" right="0.55118110236220474" top="0.39583333333333331" bottom="0.6875" header="0" footer="0.39370078740157483"/>
  <pageSetup paperSize="9" orientation="landscape" r:id="rId1"/>
  <headerFooter alignWithMargins="0">
    <oddFooter>&amp;L&amp;7Obj.:DU Šmarje pri Jelšah - centralno prezračevanje
Št.projekta: 108-11-23&amp;C&amp;7                    STROJNE INSTALACIJE&amp;R&amp;P/&amp;N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DU Šmarje</vt:lpstr>
      <vt:lpstr>'DU Šmarje'!Tiskanje_naslovov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Izolaterm Skledar</dc:creator>
  <cp:lastModifiedBy>Nejc Avgustin</cp:lastModifiedBy>
  <cp:lastPrinted>2024-10-23T11:39:18Z</cp:lastPrinted>
  <dcterms:created xsi:type="dcterms:W3CDTF">2009-02-16T09:13:32Z</dcterms:created>
  <dcterms:modified xsi:type="dcterms:W3CDTF">2024-11-08T09:50:11Z</dcterms:modified>
</cp:coreProperties>
</file>